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ЪРГОВЕ\тръжна 2023-24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Лист1!$A$6:$AV$99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L65" i="1"/>
  <c r="M65" i="1" s="1"/>
  <c r="L66" i="1"/>
  <c r="M66" i="1" s="1"/>
  <c r="L67" i="1"/>
  <c r="M67" i="1" s="1"/>
  <c r="L68" i="1"/>
  <c r="M68" i="1" s="1"/>
  <c r="L69" i="1"/>
  <c r="M69" i="1" s="1"/>
  <c r="L70" i="1"/>
  <c r="M70" i="1" s="1"/>
  <c r="L71" i="1"/>
  <c r="M71" i="1" s="1"/>
  <c r="L72" i="1"/>
  <c r="M72" i="1" s="1"/>
  <c r="L73" i="1"/>
  <c r="M73" i="1" s="1"/>
  <c r="L74" i="1"/>
  <c r="M74" i="1" s="1"/>
  <c r="L75" i="1"/>
  <c r="M75" i="1" s="1"/>
  <c r="L76" i="1"/>
  <c r="M76" i="1" s="1"/>
  <c r="L77" i="1"/>
  <c r="M77" i="1" s="1"/>
  <c r="L78" i="1"/>
  <c r="M78" i="1" s="1"/>
  <c r="L79" i="1"/>
  <c r="M79" i="1" s="1"/>
  <c r="L80" i="1"/>
  <c r="M80" i="1" s="1"/>
  <c r="L81" i="1"/>
  <c r="M81" i="1" s="1"/>
  <c r="L82" i="1"/>
  <c r="M82" i="1" s="1"/>
  <c r="L83" i="1"/>
  <c r="M83" i="1" s="1"/>
  <c r="L84" i="1"/>
  <c r="M84" i="1" s="1"/>
  <c r="L85" i="1"/>
  <c r="M85" i="1" s="1"/>
  <c r="L86" i="1"/>
  <c r="M86" i="1" s="1"/>
  <c r="L87" i="1"/>
  <c r="M87" i="1" s="1"/>
  <c r="L88" i="1"/>
  <c r="M88" i="1" s="1"/>
  <c r="L89" i="1"/>
  <c r="M89" i="1" s="1"/>
  <c r="L90" i="1"/>
  <c r="M90" i="1" s="1"/>
  <c r="L91" i="1"/>
  <c r="M91" i="1" s="1"/>
  <c r="L92" i="1"/>
  <c r="M92" i="1" s="1"/>
  <c r="L93" i="1"/>
  <c r="M93" i="1" s="1"/>
  <c r="L94" i="1"/>
  <c r="M94" i="1" s="1"/>
  <c r="L95" i="1"/>
  <c r="M95" i="1" s="1"/>
  <c r="L96" i="1"/>
  <c r="M96" i="1" s="1"/>
  <c r="L97" i="1"/>
  <c r="M97" i="1" s="1"/>
  <c r="L98" i="1"/>
  <c r="M98" i="1" s="1"/>
  <c r="L7" i="1"/>
  <c r="M7" i="1" s="1"/>
</calcChain>
</file>

<file path=xl/sharedStrings.xml><?xml version="1.0" encoding="utf-8"?>
<sst xmlns="http://schemas.openxmlformats.org/spreadsheetml/2006/main" count="666" uniqueCount="178">
  <si>
    <t>№</t>
  </si>
  <si>
    <t>Община</t>
  </si>
  <si>
    <t xml:space="preserve"> Землище</t>
  </si>
  <si>
    <t xml:space="preserve">№ на имот
 </t>
  </si>
  <si>
    <t>Площ/дка</t>
  </si>
  <si>
    <t>Местност</t>
  </si>
  <si>
    <t>НТП</t>
  </si>
  <si>
    <t>ов.градина</t>
  </si>
  <si>
    <t>Забележка:</t>
  </si>
  <si>
    <t xml:space="preserve">                     ОБЛАСТНА ДИРЕКЦИЯ"ЗЕМЕДЕЛИЕ"-ГР. ЛОВЕЧ</t>
  </si>
  <si>
    <t>Горско Сливово</t>
  </si>
  <si>
    <t>Кърпачево</t>
  </si>
  <si>
    <t>17244.57.23</t>
  </si>
  <si>
    <t>17244.616.18</t>
  </si>
  <si>
    <t>17244.651.3</t>
  </si>
  <si>
    <t>17244.653.14</t>
  </si>
  <si>
    <t>40943.139.6</t>
  </si>
  <si>
    <t>Марино бърдо</t>
  </si>
  <si>
    <t>Поднол</t>
  </si>
  <si>
    <t>Разноглед</t>
  </si>
  <si>
    <t>Дюз гьол</t>
  </si>
  <si>
    <t>Български извор</t>
  </si>
  <si>
    <t>Градежница</t>
  </si>
  <si>
    <t>07357.124.2</t>
  </si>
  <si>
    <t>07357.174.2</t>
  </si>
  <si>
    <t>07357.179.1</t>
  </si>
  <si>
    <t>07357.179.12</t>
  </si>
  <si>
    <t>07357.180.29</t>
  </si>
  <si>
    <t>17419.17.1</t>
  </si>
  <si>
    <t>Голяма Ръждавица</t>
  </si>
  <si>
    <t>17419.15.50</t>
  </si>
  <si>
    <t>Шипа</t>
  </si>
  <si>
    <t>Бараково бранище</t>
  </si>
  <si>
    <t>Здравков камък</t>
  </si>
  <si>
    <t>Кулата</t>
  </si>
  <si>
    <t>Брестово</t>
  </si>
  <si>
    <t>Владиня</t>
  </si>
  <si>
    <t>Деветаки</t>
  </si>
  <si>
    <t>Оряховица</t>
  </si>
  <si>
    <t>Гетов слог</t>
  </si>
  <si>
    <t>Станьовица</t>
  </si>
  <si>
    <t>Беклемето</t>
  </si>
  <si>
    <t>Скоруша</t>
  </si>
  <si>
    <t>Летница</t>
  </si>
  <si>
    <t>Тетевен</t>
  </si>
  <si>
    <t>Ловеч</t>
  </si>
  <si>
    <t>Кирчево</t>
  </si>
  <si>
    <t>Друг вид тн.</t>
  </si>
  <si>
    <t>Угърчин</t>
  </si>
  <si>
    <t>Друг вид тр.н</t>
  </si>
  <si>
    <t>Микре</t>
  </si>
  <si>
    <t>Овощна гр.</t>
  </si>
  <si>
    <t>Орляне</t>
  </si>
  <si>
    <t>Изост.тр.нас.</t>
  </si>
  <si>
    <t>Езерото</t>
  </si>
  <si>
    <t>Криви рът</t>
  </si>
  <si>
    <t>Дъбравата</t>
  </si>
  <si>
    <t>Торошовото</t>
  </si>
  <si>
    <t>Луковит</t>
  </si>
  <si>
    <t>Карлуково</t>
  </si>
  <si>
    <t>Петревене</t>
  </si>
  <si>
    <t>Беленци</t>
  </si>
  <si>
    <t>Тодоричене</t>
  </si>
  <si>
    <t>Торос</t>
  </si>
  <si>
    <t>Дерманци</t>
  </si>
  <si>
    <t>06536.177.6</t>
  </si>
  <si>
    <t>11452.39.22</t>
  </si>
  <si>
    <t>11452.79.11</t>
  </si>
  <si>
    <t>11452.92.42</t>
  </si>
  <si>
    <t>20420.110.7</t>
  </si>
  <si>
    <t>20420.110.9</t>
  </si>
  <si>
    <t>36943.12.38</t>
  </si>
  <si>
    <t>75054.506.16</t>
  </si>
  <si>
    <t>48060.145.39</t>
  </si>
  <si>
    <t>44327.126.8</t>
  </si>
  <si>
    <t>43058.27.9</t>
  </si>
  <si>
    <t>срок на
 предоставяне</t>
  </si>
  <si>
    <t>форма на отдаване</t>
  </si>
  <si>
    <t>лв./дка -начална тръжна</t>
  </si>
  <si>
    <t xml:space="preserve"> общ размер на начална тръжна
 за имота </t>
  </si>
  <si>
    <t>Депозит
    20%</t>
  </si>
  <si>
    <t>аренда</t>
  </si>
  <si>
    <t>44327.218.37</t>
  </si>
  <si>
    <t>44327.218.38</t>
  </si>
  <si>
    <t>44327.237.45</t>
  </si>
  <si>
    <t>44327.237.49</t>
  </si>
  <si>
    <t>Таласин</t>
  </si>
  <si>
    <t>44327.126.10</t>
  </si>
  <si>
    <t>Грънчар</t>
  </si>
  <si>
    <t>Венчец</t>
  </si>
  <si>
    <t>Петров градеж</t>
  </si>
  <si>
    <t>Пъня</t>
  </si>
  <si>
    <t>Оброка</t>
  </si>
  <si>
    <t>Бондажкото</t>
  </si>
  <si>
    <t>Трънливия връх</t>
  </si>
  <si>
    <t>Умеров връх</t>
  </si>
  <si>
    <t>Пашовото</t>
  </si>
  <si>
    <t>72552.68.3</t>
  </si>
  <si>
    <t>72552.68.23</t>
  </si>
  <si>
    <t>72552.68.25</t>
  </si>
  <si>
    <t>72552.68.28</t>
  </si>
  <si>
    <t>72552.68.32</t>
  </si>
  <si>
    <t>72552.68.41</t>
  </si>
  <si>
    <t>72552.68.43</t>
  </si>
  <si>
    <t>72552.68.63</t>
  </si>
  <si>
    <t>72552.68.76</t>
  </si>
  <si>
    <t>72552.68.77</t>
  </si>
  <si>
    <t>72552.68.87</t>
  </si>
  <si>
    <t>72552.68.112</t>
  </si>
  <si>
    <t>72552.68.116</t>
  </si>
  <si>
    <t>72552.68.133</t>
  </si>
  <si>
    <t>72552.68.139</t>
  </si>
  <si>
    <t>72552.102.13</t>
  </si>
  <si>
    <t>72552.102.21</t>
  </si>
  <si>
    <t>72552.68.83</t>
  </si>
  <si>
    <t>72552.68.88</t>
  </si>
  <si>
    <t>72552.68.10</t>
  </si>
  <si>
    <t>тр.насаждение</t>
  </si>
  <si>
    <t>Завидено ниве</t>
  </si>
  <si>
    <t>Мушат</t>
  </si>
  <si>
    <t>43058.27.10</t>
  </si>
  <si>
    <t>43058.27.27</t>
  </si>
  <si>
    <t>20688.45.21</t>
  </si>
  <si>
    <t>43058.66.12</t>
  </si>
  <si>
    <t>43058.66.34</t>
  </si>
  <si>
    <t>43058.66.95</t>
  </si>
  <si>
    <t>43058.66.96</t>
  </si>
  <si>
    <t>43058.66.105</t>
  </si>
  <si>
    <t>43058.66.107</t>
  </si>
  <si>
    <t>43058.67.7</t>
  </si>
  <si>
    <t>43058.67.38</t>
  </si>
  <si>
    <t>43058.67.39</t>
  </si>
  <si>
    <t>43058.67.43</t>
  </si>
  <si>
    <t>43058.67.48</t>
  </si>
  <si>
    <t>43058.195.5</t>
  </si>
  <si>
    <t>43058.206.8</t>
  </si>
  <si>
    <t>43058.206.11</t>
  </si>
  <si>
    <t>43058.207.2</t>
  </si>
  <si>
    <t>43058.207.4</t>
  </si>
  <si>
    <t>43058.207.9</t>
  </si>
  <si>
    <t>43058.455.9</t>
  </si>
  <si>
    <t>20688.45.29</t>
  </si>
  <si>
    <t>20688.45.44</t>
  </si>
  <si>
    <t>20688.50.3</t>
  </si>
  <si>
    <t>20688.50.11</t>
  </si>
  <si>
    <t>20688.50.45</t>
  </si>
  <si>
    <t>20688.50.57</t>
  </si>
  <si>
    <t>20688.50.62</t>
  </si>
  <si>
    <t>20688.50.77</t>
  </si>
  <si>
    <t>20688.50.84</t>
  </si>
  <si>
    <t>20688.50.183</t>
  </si>
  <si>
    <t>20688.50.199</t>
  </si>
  <si>
    <t>20688.45.38</t>
  </si>
  <si>
    <t>Дълга поляна</t>
  </si>
  <si>
    <t>Махмутов връх</t>
  </si>
  <si>
    <t>43058.196.20</t>
  </si>
  <si>
    <t>Орешака</t>
  </si>
  <si>
    <t>Ябълката</t>
  </si>
  <si>
    <t>Салишевото</t>
  </si>
  <si>
    <t>изготвил:</t>
  </si>
  <si>
    <t xml:space="preserve">     гл.експерт /Г.Борисова/</t>
  </si>
  <si>
    <t>Директор ОД"Земеделие"</t>
  </si>
  <si>
    <t xml:space="preserve">          Дияна Рускова</t>
  </si>
  <si>
    <t xml:space="preserve">  Предложените имоти са  с начин на трайно ползване "ов.градини" и са  бракувани.Почистването и изкореняването е за сметка спечелилия търга арендатор.</t>
  </si>
  <si>
    <t>36511.93.26</t>
  </si>
  <si>
    <t>11452.80.20</t>
  </si>
  <si>
    <t>53967.64.52</t>
  </si>
  <si>
    <t>56099.29.3</t>
  </si>
  <si>
    <t>56099.29.54</t>
  </si>
  <si>
    <t>03373.37.10</t>
  </si>
  <si>
    <t>03373.38.15</t>
  </si>
  <si>
    <t>03373.39.6</t>
  </si>
  <si>
    <t>03373.105.119</t>
  </si>
  <si>
    <t>03373.43.18</t>
  </si>
  <si>
    <t>10г</t>
  </si>
  <si>
    <t xml:space="preserve">                     МИНИСТЕРСТВО НА ЗЕМЕДЕЛИЕТО </t>
  </si>
  <si>
    <t xml:space="preserve">                   ИМОТИ ОТ ДПФ ЗА ОТГЛЕЖДАНЕ НА ЕДНОГОДИШНИ ПОЛСКИ КУЛТУРИ ЗА ОТДАВАНЕ ПОД  
 НАЕМ, АРЕНДА НА ПЪРВА ТРЪЖНА  СЕСИЯ ЗА СТОПАНСКАТА 2023/2024 Г.  </t>
  </si>
  <si>
    <t>Категория
 на земята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</si>
</sst>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&quot;£&quot;* #,##0_-;\-&quot;£&quot;* #,##0_-;_-&quot;£&quot;* &quot;-&quot;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1" fillId="0" borderId="0" xfId="0" applyFont="1" applyBorder="1" applyAlignment="1">
      <alignment wrapText="1"/>
    </xf>
    <xf numFmtId="0" fontId="0" fillId="0" borderId="0" xfId="0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/>
    <xf numFmtId="0" fontId="2" fillId="0" borderId="0" xfId="0" applyFont="1" applyBorder="1"/>
    <xf numFmtId="0" fontId="6" fillId="0" borderId="0" xfId="0" applyFont="1" applyBorder="1"/>
    <xf numFmtId="0" fontId="6" fillId="0" borderId="0" xfId="0" applyFont="1"/>
    <xf numFmtId="0" fontId="0" fillId="0" borderId="1" xfId="0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0" xfId="0" applyNumberFormat="1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 wrapText="1"/>
    </xf>
    <xf numFmtId="164" fontId="0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0" fontId="6" fillId="0" borderId="1" xfId="0" applyFont="1" applyBorder="1"/>
    <xf numFmtId="2" fontId="0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/>
    </xf>
    <xf numFmtId="164" fontId="0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9" fillId="0" borderId="0" xfId="0" applyFont="1"/>
    <xf numFmtId="0" fontId="7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2" borderId="0" xfId="0" applyFont="1" applyFill="1"/>
    <xf numFmtId="0" fontId="9" fillId="2" borderId="0" xfId="0" applyFont="1" applyFill="1"/>
    <xf numFmtId="0" fontId="0" fillId="2" borderId="0" xfId="0" applyFill="1"/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2" fontId="0" fillId="0" borderId="1" xfId="0" applyNumberFormat="1" applyFont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1"/>
  <sheetViews>
    <sheetView tabSelected="1" workbookViewId="0">
      <selection activeCell="T16" sqref="T16"/>
    </sheetView>
  </sheetViews>
  <sheetFormatPr defaultRowHeight="15" x14ac:dyDescent="0.25"/>
  <cols>
    <col min="1" max="1" width="4.140625" customWidth="1"/>
    <col min="2" max="2" width="11" customWidth="1"/>
    <col min="3" max="3" width="15.5703125" customWidth="1"/>
    <col min="4" max="4" width="12.85546875" customWidth="1"/>
    <col min="5" max="5" width="9.28515625" customWidth="1"/>
    <col min="6" max="6" width="19.42578125" customWidth="1"/>
    <col min="7" max="7" width="15.85546875" customWidth="1"/>
    <col min="8" max="8" width="7.7109375" style="55" customWidth="1"/>
    <col min="9" max="9" width="8.5703125" customWidth="1"/>
    <col min="10" max="10" width="9.42578125" customWidth="1"/>
    <col min="12" max="12" width="10.28515625" customWidth="1"/>
  </cols>
  <sheetData>
    <row r="1" spans="1:48" x14ac:dyDescent="0.25">
      <c r="A1" s="56" t="s">
        <v>175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48" x14ac:dyDescent="0.25">
      <c r="A2" s="57" t="s">
        <v>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48" ht="28.5" customHeight="1" x14ac:dyDescent="0.25">
      <c r="A3" s="58" t="s">
        <v>176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48" x14ac:dyDescent="0.25">
      <c r="A4" s="14"/>
      <c r="B4" s="14"/>
      <c r="C4" s="14"/>
      <c r="D4" s="14"/>
      <c r="E4" s="14"/>
      <c r="F4" s="14"/>
      <c r="G4" s="14"/>
      <c r="H4" s="47"/>
      <c r="I4" s="14"/>
      <c r="J4" s="14"/>
      <c r="K4" s="14"/>
      <c r="L4" s="14"/>
      <c r="M4" s="10"/>
    </row>
    <row r="5" spans="1:48" ht="72" customHeight="1" x14ac:dyDescent="0.25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5</v>
      </c>
      <c r="G5" s="15" t="s">
        <v>6</v>
      </c>
      <c r="H5" s="48" t="s">
        <v>177</v>
      </c>
      <c r="I5" s="16" t="s">
        <v>76</v>
      </c>
      <c r="J5" s="16" t="s">
        <v>77</v>
      </c>
      <c r="K5" s="18" t="s">
        <v>78</v>
      </c>
      <c r="L5" s="19" t="s">
        <v>79</v>
      </c>
      <c r="M5" s="46" t="s">
        <v>80</v>
      </c>
      <c r="N5" s="2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 ht="14.25" customHeight="1" x14ac:dyDescent="0.25">
      <c r="A6" s="15"/>
      <c r="B6" s="15"/>
      <c r="C6" s="15"/>
      <c r="D6" s="16"/>
      <c r="E6" s="17"/>
      <c r="F6" s="17"/>
      <c r="G6" s="15"/>
      <c r="H6" s="49"/>
      <c r="I6" s="16"/>
      <c r="J6" s="16"/>
      <c r="K6" s="18"/>
      <c r="L6" s="19"/>
      <c r="M6" s="20"/>
      <c r="N6" s="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x14ac:dyDescent="0.25">
      <c r="A7" s="10">
        <v>1</v>
      </c>
      <c r="B7" s="21" t="s">
        <v>43</v>
      </c>
      <c r="C7" s="22" t="s">
        <v>10</v>
      </c>
      <c r="D7" s="23" t="s">
        <v>12</v>
      </c>
      <c r="E7" s="24">
        <v>2.09</v>
      </c>
      <c r="F7" s="22" t="s">
        <v>19</v>
      </c>
      <c r="G7" s="21" t="s">
        <v>7</v>
      </c>
      <c r="H7" s="50">
        <v>4</v>
      </c>
      <c r="I7" s="25" t="s">
        <v>174</v>
      </c>
      <c r="J7" s="26" t="s">
        <v>81</v>
      </c>
      <c r="K7" s="27">
        <v>41</v>
      </c>
      <c r="L7" s="28">
        <f>K7*E7</f>
        <v>85.69</v>
      </c>
      <c r="M7" s="28">
        <f>L7*20%</f>
        <v>17.138000000000002</v>
      </c>
      <c r="N7" s="4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48" x14ac:dyDescent="0.25">
      <c r="A8" s="29">
        <v>2</v>
      </c>
      <c r="B8" s="21" t="s">
        <v>43</v>
      </c>
      <c r="C8" s="22" t="s">
        <v>10</v>
      </c>
      <c r="D8" s="23" t="s">
        <v>13</v>
      </c>
      <c r="E8" s="24">
        <v>4.5979999999999999</v>
      </c>
      <c r="F8" s="22" t="s">
        <v>17</v>
      </c>
      <c r="G8" s="21" t="s">
        <v>7</v>
      </c>
      <c r="H8" s="50">
        <v>4</v>
      </c>
      <c r="I8" s="25" t="s">
        <v>174</v>
      </c>
      <c r="J8" s="26" t="s">
        <v>81</v>
      </c>
      <c r="K8" s="27">
        <v>41</v>
      </c>
      <c r="L8" s="28">
        <f t="shared" ref="L8:L71" si="0">K8*E8</f>
        <v>188.518</v>
      </c>
      <c r="M8" s="28">
        <f t="shared" ref="M8:M71" si="1">L8*20%</f>
        <v>37.703600000000002</v>
      </c>
      <c r="N8" s="4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x14ac:dyDescent="0.25">
      <c r="A9" s="10">
        <v>3</v>
      </c>
      <c r="B9" s="21" t="s">
        <v>43</v>
      </c>
      <c r="C9" s="22" t="s">
        <v>10</v>
      </c>
      <c r="D9" s="23" t="s">
        <v>14</v>
      </c>
      <c r="E9" s="24">
        <v>1.401</v>
      </c>
      <c r="F9" s="22" t="s">
        <v>18</v>
      </c>
      <c r="G9" s="21" t="s">
        <v>7</v>
      </c>
      <c r="H9" s="50">
        <v>6</v>
      </c>
      <c r="I9" s="25" t="s">
        <v>174</v>
      </c>
      <c r="J9" s="26" t="s">
        <v>81</v>
      </c>
      <c r="K9" s="27">
        <v>41</v>
      </c>
      <c r="L9" s="28">
        <f t="shared" si="0"/>
        <v>57.441000000000003</v>
      </c>
      <c r="M9" s="28">
        <f t="shared" si="1"/>
        <v>11.488200000000001</v>
      </c>
      <c r="N9" s="4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48" x14ac:dyDescent="0.25">
      <c r="A10" s="29">
        <v>4</v>
      </c>
      <c r="B10" s="21" t="s">
        <v>43</v>
      </c>
      <c r="C10" s="22" t="s">
        <v>10</v>
      </c>
      <c r="D10" s="23" t="s">
        <v>15</v>
      </c>
      <c r="E10" s="24">
        <v>3.5019999999999998</v>
      </c>
      <c r="F10" s="22" t="s">
        <v>18</v>
      </c>
      <c r="G10" s="21" t="s">
        <v>7</v>
      </c>
      <c r="H10" s="50">
        <v>6</v>
      </c>
      <c r="I10" s="25" t="s">
        <v>174</v>
      </c>
      <c r="J10" s="26" t="s">
        <v>81</v>
      </c>
      <c r="K10" s="27">
        <v>41</v>
      </c>
      <c r="L10" s="28">
        <f t="shared" si="0"/>
        <v>143.58199999999999</v>
      </c>
      <c r="M10" s="28">
        <f t="shared" si="1"/>
        <v>28.7164</v>
      </c>
      <c r="N10" s="4"/>
      <c r="O10" s="5"/>
      <c r="P10" s="5"/>
      <c r="Q10" s="5"/>
      <c r="R10" s="5"/>
      <c r="S10" s="5"/>
      <c r="T10" s="5"/>
      <c r="U10" s="5"/>
      <c r="V10" s="5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 x14ac:dyDescent="0.25">
      <c r="A11" s="10">
        <v>5</v>
      </c>
      <c r="B11" s="21" t="s">
        <v>43</v>
      </c>
      <c r="C11" s="22" t="s">
        <v>11</v>
      </c>
      <c r="D11" s="23" t="s">
        <v>16</v>
      </c>
      <c r="E11" s="24">
        <v>0.995</v>
      </c>
      <c r="F11" s="22" t="s">
        <v>20</v>
      </c>
      <c r="G11" s="21" t="s">
        <v>7</v>
      </c>
      <c r="H11" s="50">
        <v>5</v>
      </c>
      <c r="I11" s="25" t="s">
        <v>174</v>
      </c>
      <c r="J11" s="26" t="s">
        <v>81</v>
      </c>
      <c r="K11" s="27">
        <v>41</v>
      </c>
      <c r="L11" s="28">
        <f t="shared" si="0"/>
        <v>40.795000000000002</v>
      </c>
      <c r="M11" s="28">
        <f t="shared" si="1"/>
        <v>8.1590000000000007</v>
      </c>
      <c r="N11" s="4"/>
      <c r="O11" s="5"/>
      <c r="P11" s="5"/>
      <c r="Q11" s="5"/>
      <c r="R11" s="5"/>
      <c r="S11" s="5"/>
      <c r="T11" s="5"/>
      <c r="U11" s="5"/>
      <c r="V11" s="5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x14ac:dyDescent="0.25">
      <c r="A12" s="29">
        <v>6</v>
      </c>
      <c r="B12" s="21" t="s">
        <v>44</v>
      </c>
      <c r="C12" s="22" t="s">
        <v>21</v>
      </c>
      <c r="D12" s="23" t="s">
        <v>23</v>
      </c>
      <c r="E12" s="24">
        <v>23.422000000000001</v>
      </c>
      <c r="F12" s="21" t="s">
        <v>29</v>
      </c>
      <c r="G12" s="21" t="s">
        <v>7</v>
      </c>
      <c r="H12" s="50">
        <v>5</v>
      </c>
      <c r="I12" s="25" t="s">
        <v>174</v>
      </c>
      <c r="J12" s="26" t="s">
        <v>81</v>
      </c>
      <c r="K12" s="27">
        <v>41</v>
      </c>
      <c r="L12" s="28">
        <f t="shared" si="0"/>
        <v>960.30200000000002</v>
      </c>
      <c r="M12" s="28">
        <f t="shared" si="1"/>
        <v>192.06040000000002</v>
      </c>
      <c r="N12" s="4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48" x14ac:dyDescent="0.25">
      <c r="A13" s="10">
        <v>7</v>
      </c>
      <c r="B13" s="21" t="s">
        <v>44</v>
      </c>
      <c r="C13" s="22" t="s">
        <v>21</v>
      </c>
      <c r="D13" s="23" t="s">
        <v>24</v>
      </c>
      <c r="E13" s="24">
        <v>23.282</v>
      </c>
      <c r="F13" s="21" t="s">
        <v>31</v>
      </c>
      <c r="G13" s="21" t="s">
        <v>7</v>
      </c>
      <c r="H13" s="50">
        <v>6</v>
      </c>
      <c r="I13" s="25" t="s">
        <v>174</v>
      </c>
      <c r="J13" s="26" t="s">
        <v>81</v>
      </c>
      <c r="K13" s="27">
        <v>41</v>
      </c>
      <c r="L13" s="28">
        <f t="shared" si="0"/>
        <v>954.56200000000001</v>
      </c>
      <c r="M13" s="28">
        <f t="shared" si="1"/>
        <v>190.91240000000002</v>
      </c>
      <c r="N13" s="4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48" x14ac:dyDescent="0.25">
      <c r="A14" s="29">
        <v>8</v>
      </c>
      <c r="B14" s="21" t="s">
        <v>44</v>
      </c>
      <c r="C14" s="22" t="s">
        <v>21</v>
      </c>
      <c r="D14" s="23" t="s">
        <v>25</v>
      </c>
      <c r="E14" s="24">
        <v>7.3150000000000004</v>
      </c>
      <c r="F14" s="21" t="s">
        <v>31</v>
      </c>
      <c r="G14" s="21" t="s">
        <v>7</v>
      </c>
      <c r="H14" s="50">
        <v>6</v>
      </c>
      <c r="I14" s="25" t="s">
        <v>174</v>
      </c>
      <c r="J14" s="26" t="s">
        <v>81</v>
      </c>
      <c r="K14" s="27">
        <v>41</v>
      </c>
      <c r="L14" s="28">
        <f t="shared" si="0"/>
        <v>299.91500000000002</v>
      </c>
      <c r="M14" s="28">
        <f t="shared" si="1"/>
        <v>59.983000000000004</v>
      </c>
      <c r="N14" s="4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48" x14ac:dyDescent="0.25">
      <c r="A15" s="10">
        <v>9</v>
      </c>
      <c r="B15" s="21" t="s">
        <v>44</v>
      </c>
      <c r="C15" s="22" t="s">
        <v>21</v>
      </c>
      <c r="D15" s="23" t="s">
        <v>26</v>
      </c>
      <c r="E15" s="24">
        <v>2.048</v>
      </c>
      <c r="F15" s="21" t="s">
        <v>31</v>
      </c>
      <c r="G15" s="21" t="s">
        <v>7</v>
      </c>
      <c r="H15" s="50">
        <v>6</v>
      </c>
      <c r="I15" s="25" t="s">
        <v>174</v>
      </c>
      <c r="J15" s="26" t="s">
        <v>81</v>
      </c>
      <c r="K15" s="27">
        <v>41</v>
      </c>
      <c r="L15" s="28">
        <f t="shared" si="0"/>
        <v>83.968000000000004</v>
      </c>
      <c r="M15" s="28">
        <f t="shared" si="1"/>
        <v>16.793600000000001</v>
      </c>
      <c r="N15" s="4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48" x14ac:dyDescent="0.25">
      <c r="A16" s="29">
        <v>10</v>
      </c>
      <c r="B16" s="21" t="s">
        <v>44</v>
      </c>
      <c r="C16" s="22" t="s">
        <v>21</v>
      </c>
      <c r="D16" s="23" t="s">
        <v>27</v>
      </c>
      <c r="E16" s="24">
        <v>16.931000000000001</v>
      </c>
      <c r="F16" s="21" t="s">
        <v>32</v>
      </c>
      <c r="G16" s="21" t="s">
        <v>7</v>
      </c>
      <c r="H16" s="50">
        <v>6</v>
      </c>
      <c r="I16" s="25" t="s">
        <v>174</v>
      </c>
      <c r="J16" s="26" t="s">
        <v>81</v>
      </c>
      <c r="K16" s="27">
        <v>41</v>
      </c>
      <c r="L16" s="28">
        <f t="shared" si="0"/>
        <v>694.17100000000005</v>
      </c>
      <c r="M16" s="28">
        <f t="shared" si="1"/>
        <v>138.83420000000001</v>
      </c>
      <c r="N16" s="4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48" x14ac:dyDescent="0.25">
      <c r="A17" s="10">
        <v>11</v>
      </c>
      <c r="B17" s="21" t="s">
        <v>44</v>
      </c>
      <c r="C17" s="22" t="s">
        <v>22</v>
      </c>
      <c r="D17" s="30" t="s">
        <v>30</v>
      </c>
      <c r="E17" s="24">
        <v>4.79</v>
      </c>
      <c r="F17" s="21" t="s">
        <v>33</v>
      </c>
      <c r="G17" s="21" t="s">
        <v>7</v>
      </c>
      <c r="H17" s="50">
        <v>6</v>
      </c>
      <c r="I17" s="25" t="s">
        <v>174</v>
      </c>
      <c r="J17" s="26" t="s">
        <v>81</v>
      </c>
      <c r="K17" s="27">
        <v>41</v>
      </c>
      <c r="L17" s="28">
        <f t="shared" si="0"/>
        <v>196.39000000000001</v>
      </c>
      <c r="M17" s="28">
        <f t="shared" si="1"/>
        <v>39.278000000000006</v>
      </c>
      <c r="N17" s="4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</row>
    <row r="18" spans="1:48" x14ac:dyDescent="0.25">
      <c r="A18" s="29">
        <v>12</v>
      </c>
      <c r="B18" s="21" t="s">
        <v>44</v>
      </c>
      <c r="C18" s="22" t="s">
        <v>22</v>
      </c>
      <c r="D18" s="23" t="s">
        <v>28</v>
      </c>
      <c r="E18" s="24">
        <v>4.3899999999999997</v>
      </c>
      <c r="F18" s="21" t="s">
        <v>34</v>
      </c>
      <c r="G18" s="21" t="s">
        <v>7</v>
      </c>
      <c r="H18" s="50">
        <v>6</v>
      </c>
      <c r="I18" s="25" t="s">
        <v>174</v>
      </c>
      <c r="J18" s="26" t="s">
        <v>81</v>
      </c>
      <c r="K18" s="27">
        <v>41</v>
      </c>
      <c r="L18" s="28">
        <f t="shared" si="0"/>
        <v>179.98999999999998</v>
      </c>
      <c r="M18" s="28">
        <f t="shared" si="1"/>
        <v>35.997999999999998</v>
      </c>
      <c r="N18" s="4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</row>
    <row r="19" spans="1:48" x14ac:dyDescent="0.25">
      <c r="A19" s="10">
        <v>13</v>
      </c>
      <c r="B19" s="21" t="s">
        <v>45</v>
      </c>
      <c r="C19" s="31" t="s">
        <v>35</v>
      </c>
      <c r="D19" s="32" t="s">
        <v>65</v>
      </c>
      <c r="E19" s="24">
        <v>1.0009999999999999</v>
      </c>
      <c r="F19" s="21" t="s">
        <v>38</v>
      </c>
      <c r="G19" s="21" t="s">
        <v>7</v>
      </c>
      <c r="H19" s="50">
        <v>4</v>
      </c>
      <c r="I19" s="25" t="s">
        <v>174</v>
      </c>
      <c r="J19" s="26" t="s">
        <v>81</v>
      </c>
      <c r="K19" s="27">
        <v>54</v>
      </c>
      <c r="L19" s="28">
        <f t="shared" si="0"/>
        <v>54.053999999999995</v>
      </c>
      <c r="M19" s="28">
        <f t="shared" si="1"/>
        <v>10.8108</v>
      </c>
      <c r="N19" s="4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</row>
    <row r="20" spans="1:48" x14ac:dyDescent="0.25">
      <c r="A20" s="29">
        <v>14</v>
      </c>
      <c r="B20" s="21" t="s">
        <v>45</v>
      </c>
      <c r="C20" s="31" t="s">
        <v>36</v>
      </c>
      <c r="D20" s="32" t="s">
        <v>66</v>
      </c>
      <c r="E20" s="24">
        <v>2.2999999999999998</v>
      </c>
      <c r="F20" s="21" t="s">
        <v>39</v>
      </c>
      <c r="G20" s="21" t="s">
        <v>7</v>
      </c>
      <c r="H20" s="50">
        <v>4</v>
      </c>
      <c r="I20" s="25" t="s">
        <v>174</v>
      </c>
      <c r="J20" s="26" t="s">
        <v>81</v>
      </c>
      <c r="K20" s="27">
        <v>54</v>
      </c>
      <c r="L20" s="28">
        <f t="shared" si="0"/>
        <v>124.19999999999999</v>
      </c>
      <c r="M20" s="28">
        <f t="shared" si="1"/>
        <v>24.84</v>
      </c>
      <c r="N20" s="4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</row>
    <row r="21" spans="1:48" x14ac:dyDescent="0.25">
      <c r="A21" s="10">
        <v>15</v>
      </c>
      <c r="B21" s="21" t="s">
        <v>45</v>
      </c>
      <c r="C21" s="31" t="s">
        <v>36</v>
      </c>
      <c r="D21" s="23" t="s">
        <v>67</v>
      </c>
      <c r="E21" s="33">
        <v>1.1000000000000001</v>
      </c>
      <c r="F21" s="21" t="s">
        <v>40</v>
      </c>
      <c r="G21" s="21" t="s">
        <v>7</v>
      </c>
      <c r="H21" s="50">
        <v>3</v>
      </c>
      <c r="I21" s="25" t="s">
        <v>174</v>
      </c>
      <c r="J21" s="26" t="s">
        <v>81</v>
      </c>
      <c r="K21" s="27">
        <v>54</v>
      </c>
      <c r="L21" s="28">
        <f t="shared" si="0"/>
        <v>59.400000000000006</v>
      </c>
      <c r="M21" s="28">
        <f t="shared" si="1"/>
        <v>11.880000000000003</v>
      </c>
      <c r="N21" s="4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</row>
    <row r="22" spans="1:48" x14ac:dyDescent="0.25">
      <c r="A22" s="29">
        <v>16</v>
      </c>
      <c r="B22" s="21" t="s">
        <v>45</v>
      </c>
      <c r="C22" s="31" t="s">
        <v>36</v>
      </c>
      <c r="D22" s="30" t="s">
        <v>165</v>
      </c>
      <c r="E22" s="33">
        <v>1.3009999999999999</v>
      </c>
      <c r="F22" s="21" t="s">
        <v>40</v>
      </c>
      <c r="G22" s="21" t="s">
        <v>7</v>
      </c>
      <c r="H22" s="50">
        <v>3</v>
      </c>
      <c r="I22" s="25" t="s">
        <v>174</v>
      </c>
      <c r="J22" s="26" t="s">
        <v>81</v>
      </c>
      <c r="K22" s="27">
        <v>54</v>
      </c>
      <c r="L22" s="28">
        <f t="shared" si="0"/>
        <v>70.253999999999991</v>
      </c>
      <c r="M22" s="28">
        <f t="shared" si="1"/>
        <v>14.050799999999999</v>
      </c>
      <c r="N22" s="4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</row>
    <row r="23" spans="1:48" x14ac:dyDescent="0.25">
      <c r="A23" s="10">
        <v>17</v>
      </c>
      <c r="B23" s="21" t="s">
        <v>45</v>
      </c>
      <c r="C23" s="31" t="s">
        <v>36</v>
      </c>
      <c r="D23" s="32" t="s">
        <v>68</v>
      </c>
      <c r="E23" s="24">
        <v>0.78700000000000003</v>
      </c>
      <c r="F23" s="21" t="s">
        <v>41</v>
      </c>
      <c r="G23" s="21" t="s">
        <v>7</v>
      </c>
      <c r="H23" s="50">
        <v>3</v>
      </c>
      <c r="I23" s="25" t="s">
        <v>174</v>
      </c>
      <c r="J23" s="26" t="s">
        <v>81</v>
      </c>
      <c r="K23" s="27">
        <v>54</v>
      </c>
      <c r="L23" s="28">
        <f t="shared" si="0"/>
        <v>42.498000000000005</v>
      </c>
      <c r="M23" s="28">
        <f t="shared" si="1"/>
        <v>8.4996000000000009</v>
      </c>
      <c r="N23" s="4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</row>
    <row r="24" spans="1:48" x14ac:dyDescent="0.25">
      <c r="A24" s="29">
        <v>18</v>
      </c>
      <c r="B24" s="21" t="s">
        <v>45</v>
      </c>
      <c r="C24" s="31" t="s">
        <v>37</v>
      </c>
      <c r="D24" s="32" t="s">
        <v>69</v>
      </c>
      <c r="E24" s="24">
        <v>1.4990000000000001</v>
      </c>
      <c r="F24" s="21" t="s">
        <v>42</v>
      </c>
      <c r="G24" s="21" t="s">
        <v>7</v>
      </c>
      <c r="H24" s="50">
        <v>5</v>
      </c>
      <c r="I24" s="25" t="s">
        <v>174</v>
      </c>
      <c r="J24" s="26" t="s">
        <v>81</v>
      </c>
      <c r="K24" s="27">
        <v>54</v>
      </c>
      <c r="L24" s="28">
        <f t="shared" si="0"/>
        <v>80.946000000000012</v>
      </c>
      <c r="M24" s="28">
        <f t="shared" si="1"/>
        <v>16.189200000000003</v>
      </c>
      <c r="N24" s="4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</row>
    <row r="25" spans="1:48" x14ac:dyDescent="0.25">
      <c r="A25" s="10">
        <v>19</v>
      </c>
      <c r="B25" s="21" t="s">
        <v>45</v>
      </c>
      <c r="C25" s="31" t="s">
        <v>37</v>
      </c>
      <c r="D25" s="32" t="s">
        <v>70</v>
      </c>
      <c r="E25" s="24">
        <v>1.1990000000000001</v>
      </c>
      <c r="F25" s="21" t="s">
        <v>42</v>
      </c>
      <c r="G25" s="21" t="s">
        <v>7</v>
      </c>
      <c r="H25" s="50">
        <v>5</v>
      </c>
      <c r="I25" s="25" t="s">
        <v>174</v>
      </c>
      <c r="J25" s="26" t="s">
        <v>81</v>
      </c>
      <c r="K25" s="27">
        <v>54</v>
      </c>
      <c r="L25" s="28">
        <f t="shared" si="0"/>
        <v>64.746000000000009</v>
      </c>
      <c r="M25" s="28">
        <f t="shared" si="1"/>
        <v>12.949200000000003</v>
      </c>
      <c r="N25" s="4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</row>
    <row r="26" spans="1:48" s="1" customFormat="1" x14ac:dyDescent="0.25">
      <c r="A26" s="29">
        <v>20</v>
      </c>
      <c r="B26" s="22" t="s">
        <v>48</v>
      </c>
      <c r="C26" s="22" t="s">
        <v>46</v>
      </c>
      <c r="D26" s="23" t="s">
        <v>71</v>
      </c>
      <c r="E26" s="24">
        <v>12.000999999999999</v>
      </c>
      <c r="F26" s="26" t="s">
        <v>54</v>
      </c>
      <c r="G26" s="22" t="s">
        <v>47</v>
      </c>
      <c r="H26" s="51">
        <v>6</v>
      </c>
      <c r="I26" s="25" t="s">
        <v>174</v>
      </c>
      <c r="J26" s="26" t="s">
        <v>81</v>
      </c>
      <c r="K26" s="27">
        <v>48</v>
      </c>
      <c r="L26" s="28">
        <f t="shared" si="0"/>
        <v>576.048</v>
      </c>
      <c r="M26" s="28">
        <f t="shared" si="1"/>
        <v>115.20960000000001</v>
      </c>
      <c r="N26" s="4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</row>
    <row r="27" spans="1:48" s="1" customFormat="1" x14ac:dyDescent="0.25">
      <c r="A27" s="10">
        <v>21</v>
      </c>
      <c r="B27" s="22" t="s">
        <v>48</v>
      </c>
      <c r="C27" s="22" t="s">
        <v>48</v>
      </c>
      <c r="D27" s="34" t="s">
        <v>72</v>
      </c>
      <c r="E27" s="35">
        <v>13.013999999999999</v>
      </c>
      <c r="F27" s="26" t="s">
        <v>55</v>
      </c>
      <c r="G27" s="36" t="s">
        <v>49</v>
      </c>
      <c r="H27" s="52">
        <v>6</v>
      </c>
      <c r="I27" s="25" t="s">
        <v>174</v>
      </c>
      <c r="J27" s="26" t="s">
        <v>81</v>
      </c>
      <c r="K27" s="27">
        <v>48</v>
      </c>
      <c r="L27" s="28">
        <f t="shared" si="0"/>
        <v>624.67200000000003</v>
      </c>
      <c r="M27" s="28">
        <f t="shared" si="1"/>
        <v>124.93440000000001</v>
      </c>
      <c r="N27" s="4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</row>
    <row r="28" spans="1:48" s="1" customFormat="1" x14ac:dyDescent="0.25">
      <c r="A28" s="29">
        <v>22</v>
      </c>
      <c r="B28" s="22" t="s">
        <v>48</v>
      </c>
      <c r="C28" s="22" t="s">
        <v>50</v>
      </c>
      <c r="D28" s="23" t="s">
        <v>73</v>
      </c>
      <c r="E28" s="24">
        <v>2.9990000000000001</v>
      </c>
      <c r="F28" s="26" t="s">
        <v>56</v>
      </c>
      <c r="G28" s="22" t="s">
        <v>51</v>
      </c>
      <c r="H28" s="51">
        <v>4</v>
      </c>
      <c r="I28" s="25" t="s">
        <v>174</v>
      </c>
      <c r="J28" s="26" t="s">
        <v>81</v>
      </c>
      <c r="K28" s="27">
        <v>48</v>
      </c>
      <c r="L28" s="28">
        <f t="shared" si="0"/>
        <v>143.952</v>
      </c>
      <c r="M28" s="28">
        <f t="shared" si="1"/>
        <v>28.790400000000002</v>
      </c>
      <c r="N28" s="4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s="1" customFormat="1" x14ac:dyDescent="0.25">
      <c r="A29" s="10">
        <v>23</v>
      </c>
      <c r="B29" s="22" t="s">
        <v>48</v>
      </c>
      <c r="C29" s="22" t="s">
        <v>52</v>
      </c>
      <c r="D29" s="23" t="s">
        <v>166</v>
      </c>
      <c r="E29" s="24">
        <v>1.163</v>
      </c>
      <c r="F29" s="37" t="s">
        <v>57</v>
      </c>
      <c r="G29" s="22" t="s">
        <v>53</v>
      </c>
      <c r="H29" s="51">
        <v>5</v>
      </c>
      <c r="I29" s="25" t="s">
        <v>174</v>
      </c>
      <c r="J29" s="26" t="s">
        <v>81</v>
      </c>
      <c r="K29" s="27">
        <v>48</v>
      </c>
      <c r="L29" s="28">
        <f t="shared" si="0"/>
        <v>55.823999999999998</v>
      </c>
      <c r="M29" s="28">
        <f t="shared" si="1"/>
        <v>11.1648</v>
      </c>
      <c r="N29" s="4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</row>
    <row r="30" spans="1:48" s="1" customFormat="1" x14ac:dyDescent="0.25">
      <c r="A30" s="29">
        <v>24</v>
      </c>
      <c r="B30" s="22" t="s">
        <v>58</v>
      </c>
      <c r="C30" s="22" t="s">
        <v>58</v>
      </c>
      <c r="D30" s="23" t="s">
        <v>74</v>
      </c>
      <c r="E30" s="24">
        <v>2.94</v>
      </c>
      <c r="F30" s="38" t="s">
        <v>86</v>
      </c>
      <c r="G30" s="21" t="s">
        <v>7</v>
      </c>
      <c r="H30" s="50">
        <v>6</v>
      </c>
      <c r="I30" s="25" t="s">
        <v>174</v>
      </c>
      <c r="J30" s="26" t="s">
        <v>81</v>
      </c>
      <c r="K30" s="27">
        <v>54</v>
      </c>
      <c r="L30" s="28">
        <f t="shared" si="0"/>
        <v>158.76</v>
      </c>
      <c r="M30" s="28">
        <f t="shared" si="1"/>
        <v>31.751999999999999</v>
      </c>
      <c r="N30" s="4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</row>
    <row r="31" spans="1:48" s="1" customFormat="1" x14ac:dyDescent="0.25">
      <c r="A31" s="10">
        <v>25</v>
      </c>
      <c r="B31" s="22" t="s">
        <v>58</v>
      </c>
      <c r="C31" s="22" t="s">
        <v>58</v>
      </c>
      <c r="D31" s="30" t="s">
        <v>87</v>
      </c>
      <c r="E31" s="24">
        <v>3.92</v>
      </c>
      <c r="F31" s="38" t="s">
        <v>86</v>
      </c>
      <c r="G31" s="21" t="s">
        <v>7</v>
      </c>
      <c r="H31" s="50">
        <v>6</v>
      </c>
      <c r="I31" s="25" t="s">
        <v>174</v>
      </c>
      <c r="J31" s="26" t="s">
        <v>81</v>
      </c>
      <c r="K31" s="27">
        <v>54</v>
      </c>
      <c r="L31" s="28">
        <f t="shared" si="0"/>
        <v>211.68</v>
      </c>
      <c r="M31" s="28">
        <f t="shared" si="1"/>
        <v>42.336000000000006</v>
      </c>
      <c r="N31" s="4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</row>
    <row r="32" spans="1:48" s="1" customFormat="1" x14ac:dyDescent="0.25">
      <c r="A32" s="29">
        <v>26</v>
      </c>
      <c r="B32" s="22" t="s">
        <v>58</v>
      </c>
      <c r="C32" s="22" t="s">
        <v>58</v>
      </c>
      <c r="D32" s="23" t="s">
        <v>82</v>
      </c>
      <c r="E32" s="24">
        <v>1.96</v>
      </c>
      <c r="F32" s="38" t="s">
        <v>86</v>
      </c>
      <c r="G32" s="21" t="s">
        <v>7</v>
      </c>
      <c r="H32" s="50">
        <v>4</v>
      </c>
      <c r="I32" s="25" t="s">
        <v>174</v>
      </c>
      <c r="J32" s="26" t="s">
        <v>81</v>
      </c>
      <c r="K32" s="27">
        <v>54</v>
      </c>
      <c r="L32" s="28">
        <f t="shared" si="0"/>
        <v>105.84</v>
      </c>
      <c r="M32" s="28">
        <f t="shared" si="1"/>
        <v>21.168000000000003</v>
      </c>
      <c r="N32" s="4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</row>
    <row r="33" spans="1:48" s="1" customFormat="1" x14ac:dyDescent="0.25">
      <c r="A33" s="10">
        <v>27</v>
      </c>
      <c r="B33" s="22" t="s">
        <v>58</v>
      </c>
      <c r="C33" s="22" t="s">
        <v>58</v>
      </c>
      <c r="D33" s="23" t="s">
        <v>83</v>
      </c>
      <c r="E33" s="24">
        <v>2.9249999999999998</v>
      </c>
      <c r="F33" s="38" t="s">
        <v>86</v>
      </c>
      <c r="G33" s="21" t="s">
        <v>7</v>
      </c>
      <c r="H33" s="50">
        <v>4</v>
      </c>
      <c r="I33" s="25" t="s">
        <v>174</v>
      </c>
      <c r="J33" s="26" t="s">
        <v>81</v>
      </c>
      <c r="K33" s="27">
        <v>54</v>
      </c>
      <c r="L33" s="28">
        <f t="shared" si="0"/>
        <v>157.94999999999999</v>
      </c>
      <c r="M33" s="28">
        <f t="shared" si="1"/>
        <v>31.59</v>
      </c>
      <c r="N33" s="4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</row>
    <row r="34" spans="1:48" s="1" customFormat="1" x14ac:dyDescent="0.25">
      <c r="A34" s="29">
        <v>28</v>
      </c>
      <c r="B34" s="22" t="s">
        <v>58</v>
      </c>
      <c r="C34" s="22" t="s">
        <v>58</v>
      </c>
      <c r="D34" s="23" t="s">
        <v>84</v>
      </c>
      <c r="E34" s="24">
        <v>2.9409999999999998</v>
      </c>
      <c r="F34" s="38" t="s">
        <v>88</v>
      </c>
      <c r="G34" s="21" t="s">
        <v>7</v>
      </c>
      <c r="H34" s="50">
        <v>5</v>
      </c>
      <c r="I34" s="25" t="s">
        <v>174</v>
      </c>
      <c r="J34" s="26" t="s">
        <v>81</v>
      </c>
      <c r="K34" s="27">
        <v>54</v>
      </c>
      <c r="L34" s="28">
        <f t="shared" si="0"/>
        <v>158.81399999999999</v>
      </c>
      <c r="M34" s="28">
        <f t="shared" si="1"/>
        <v>31.762799999999999</v>
      </c>
      <c r="N34" s="4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</row>
    <row r="35" spans="1:48" s="1" customFormat="1" x14ac:dyDescent="0.25">
      <c r="A35" s="10">
        <v>29</v>
      </c>
      <c r="B35" s="22" t="s">
        <v>58</v>
      </c>
      <c r="C35" s="22" t="s">
        <v>58</v>
      </c>
      <c r="D35" s="23" t="s">
        <v>85</v>
      </c>
      <c r="E35" s="24">
        <v>0.49099999999999999</v>
      </c>
      <c r="F35" s="38" t="s">
        <v>88</v>
      </c>
      <c r="G35" s="21" t="s">
        <v>7</v>
      </c>
      <c r="H35" s="50">
        <v>5</v>
      </c>
      <c r="I35" s="25" t="s">
        <v>174</v>
      </c>
      <c r="J35" s="26" t="s">
        <v>81</v>
      </c>
      <c r="K35" s="27">
        <v>54</v>
      </c>
      <c r="L35" s="28">
        <f t="shared" si="0"/>
        <v>26.513999999999999</v>
      </c>
      <c r="M35" s="28">
        <f t="shared" si="1"/>
        <v>5.3028000000000004</v>
      </c>
      <c r="N35" s="4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</row>
    <row r="36" spans="1:48" s="1" customFormat="1" x14ac:dyDescent="0.25">
      <c r="A36" s="29">
        <v>30</v>
      </c>
      <c r="B36" s="22" t="s">
        <v>58</v>
      </c>
      <c r="C36" s="22" t="s">
        <v>59</v>
      </c>
      <c r="D36" s="23" t="s">
        <v>164</v>
      </c>
      <c r="E36" s="24">
        <v>2.665</v>
      </c>
      <c r="F36" s="38" t="s">
        <v>89</v>
      </c>
      <c r="G36" s="21" t="s">
        <v>7</v>
      </c>
      <c r="H36" s="50">
        <v>5</v>
      </c>
      <c r="I36" s="25" t="s">
        <v>174</v>
      </c>
      <c r="J36" s="26" t="s">
        <v>81</v>
      </c>
      <c r="K36" s="27">
        <v>54</v>
      </c>
      <c r="L36" s="28">
        <f t="shared" si="0"/>
        <v>143.91</v>
      </c>
      <c r="M36" s="28">
        <f t="shared" si="1"/>
        <v>28.782</v>
      </c>
      <c r="N36" s="4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</row>
    <row r="37" spans="1:48" s="1" customFormat="1" x14ac:dyDescent="0.25">
      <c r="A37" s="10">
        <v>31</v>
      </c>
      <c r="B37" s="22" t="s">
        <v>58</v>
      </c>
      <c r="C37" s="22" t="s">
        <v>60</v>
      </c>
      <c r="D37" s="23" t="s">
        <v>167</v>
      </c>
      <c r="E37" s="24">
        <v>2</v>
      </c>
      <c r="F37" s="38" t="s">
        <v>90</v>
      </c>
      <c r="G37" s="21" t="s">
        <v>7</v>
      </c>
      <c r="H37" s="50">
        <v>5</v>
      </c>
      <c r="I37" s="25" t="s">
        <v>174</v>
      </c>
      <c r="J37" s="26" t="s">
        <v>81</v>
      </c>
      <c r="K37" s="27">
        <v>54</v>
      </c>
      <c r="L37" s="28">
        <f t="shared" si="0"/>
        <v>108</v>
      </c>
      <c r="M37" s="28">
        <f t="shared" si="1"/>
        <v>21.6</v>
      </c>
      <c r="N37" s="4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</row>
    <row r="38" spans="1:48" s="1" customFormat="1" x14ac:dyDescent="0.25">
      <c r="A38" s="29">
        <v>32</v>
      </c>
      <c r="B38" s="22" t="s">
        <v>58</v>
      </c>
      <c r="C38" s="22" t="s">
        <v>60</v>
      </c>
      <c r="D38" s="23" t="s">
        <v>168</v>
      </c>
      <c r="E38" s="24">
        <v>1.5</v>
      </c>
      <c r="F38" s="38" t="s">
        <v>91</v>
      </c>
      <c r="G38" s="21" t="s">
        <v>7</v>
      </c>
      <c r="H38" s="50">
        <v>5</v>
      </c>
      <c r="I38" s="25" t="s">
        <v>174</v>
      </c>
      <c r="J38" s="26" t="s">
        <v>81</v>
      </c>
      <c r="K38" s="27">
        <v>54</v>
      </c>
      <c r="L38" s="28">
        <f t="shared" si="0"/>
        <v>81</v>
      </c>
      <c r="M38" s="28">
        <f t="shared" si="1"/>
        <v>16.2</v>
      </c>
      <c r="N38" s="4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</row>
    <row r="39" spans="1:48" s="1" customFormat="1" x14ac:dyDescent="0.25">
      <c r="A39" s="10">
        <v>33</v>
      </c>
      <c r="B39" s="22" t="s">
        <v>58</v>
      </c>
      <c r="C39" s="22" t="s">
        <v>61</v>
      </c>
      <c r="D39" s="23" t="s">
        <v>169</v>
      </c>
      <c r="E39" s="24">
        <v>2.02</v>
      </c>
      <c r="F39" s="38" t="s">
        <v>92</v>
      </c>
      <c r="G39" s="21" t="s">
        <v>7</v>
      </c>
      <c r="H39" s="50">
        <v>5</v>
      </c>
      <c r="I39" s="25" t="s">
        <v>174</v>
      </c>
      <c r="J39" s="26" t="s">
        <v>81</v>
      </c>
      <c r="K39" s="27">
        <v>54</v>
      </c>
      <c r="L39" s="28">
        <f t="shared" si="0"/>
        <v>109.08</v>
      </c>
      <c r="M39" s="28">
        <f t="shared" si="1"/>
        <v>21.816000000000003</v>
      </c>
      <c r="N39" s="4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</row>
    <row r="40" spans="1:48" s="1" customFormat="1" x14ac:dyDescent="0.25">
      <c r="A40" s="29">
        <v>34</v>
      </c>
      <c r="B40" s="22" t="s">
        <v>58</v>
      </c>
      <c r="C40" s="22" t="s">
        <v>61</v>
      </c>
      <c r="D40" s="23" t="s">
        <v>170</v>
      </c>
      <c r="E40" s="24">
        <v>1</v>
      </c>
      <c r="F40" s="38" t="s">
        <v>93</v>
      </c>
      <c r="G40" s="21" t="s">
        <v>7</v>
      </c>
      <c r="H40" s="50">
        <v>5</v>
      </c>
      <c r="I40" s="25" t="s">
        <v>174</v>
      </c>
      <c r="J40" s="26" t="s">
        <v>81</v>
      </c>
      <c r="K40" s="27">
        <v>54</v>
      </c>
      <c r="L40" s="28">
        <f t="shared" si="0"/>
        <v>54</v>
      </c>
      <c r="M40" s="28">
        <f t="shared" si="1"/>
        <v>10.8</v>
      </c>
      <c r="N40" s="4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</row>
    <row r="41" spans="1:48" s="1" customFormat="1" x14ac:dyDescent="0.25">
      <c r="A41" s="10">
        <v>35</v>
      </c>
      <c r="B41" s="22" t="s">
        <v>58</v>
      </c>
      <c r="C41" s="22" t="s">
        <v>61</v>
      </c>
      <c r="D41" s="23" t="s">
        <v>171</v>
      </c>
      <c r="E41" s="24">
        <v>3.9990000000000001</v>
      </c>
      <c r="F41" s="38" t="s">
        <v>94</v>
      </c>
      <c r="G41" s="21" t="s">
        <v>7</v>
      </c>
      <c r="H41" s="50">
        <v>5</v>
      </c>
      <c r="I41" s="25" t="s">
        <v>174</v>
      </c>
      <c r="J41" s="26" t="s">
        <v>81</v>
      </c>
      <c r="K41" s="27">
        <v>54</v>
      </c>
      <c r="L41" s="28">
        <f t="shared" si="0"/>
        <v>215.946</v>
      </c>
      <c r="M41" s="28">
        <f t="shared" si="1"/>
        <v>43.1892</v>
      </c>
      <c r="N41" s="4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</row>
    <row r="42" spans="1:48" s="1" customFormat="1" ht="16.5" customHeight="1" x14ac:dyDescent="0.25">
      <c r="A42" s="29">
        <v>36</v>
      </c>
      <c r="B42" s="22" t="s">
        <v>58</v>
      </c>
      <c r="C42" s="22" t="s">
        <v>61</v>
      </c>
      <c r="D42" s="23" t="s">
        <v>172</v>
      </c>
      <c r="E42" s="24">
        <v>8.8000000000000007</v>
      </c>
      <c r="F42" s="38" t="s">
        <v>95</v>
      </c>
      <c r="G42" s="21" t="s">
        <v>7</v>
      </c>
      <c r="H42" s="50">
        <v>5</v>
      </c>
      <c r="I42" s="25" t="s">
        <v>174</v>
      </c>
      <c r="J42" s="26" t="s">
        <v>81</v>
      </c>
      <c r="K42" s="27">
        <v>54</v>
      </c>
      <c r="L42" s="28">
        <f t="shared" si="0"/>
        <v>475.20000000000005</v>
      </c>
      <c r="M42" s="28">
        <f t="shared" si="1"/>
        <v>95.04000000000002</v>
      </c>
      <c r="N42" s="4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</row>
    <row r="43" spans="1:48" s="1" customFormat="1" x14ac:dyDescent="0.25">
      <c r="A43" s="10">
        <v>37</v>
      </c>
      <c r="B43" s="22" t="s">
        <v>58</v>
      </c>
      <c r="C43" s="22" t="s">
        <v>61</v>
      </c>
      <c r="D43" s="23" t="s">
        <v>173</v>
      </c>
      <c r="E43" s="24">
        <v>2.57</v>
      </c>
      <c r="F43" s="38" t="s">
        <v>96</v>
      </c>
      <c r="G43" s="21" t="s">
        <v>7</v>
      </c>
      <c r="H43" s="50">
        <v>5</v>
      </c>
      <c r="I43" s="25" t="s">
        <v>174</v>
      </c>
      <c r="J43" s="26" t="s">
        <v>81</v>
      </c>
      <c r="K43" s="27">
        <v>54</v>
      </c>
      <c r="L43" s="28">
        <f t="shared" si="0"/>
        <v>138.78</v>
      </c>
      <c r="M43" s="28">
        <f t="shared" si="1"/>
        <v>27.756</v>
      </c>
      <c r="N43" s="4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</row>
    <row r="44" spans="1:48" s="1" customFormat="1" x14ac:dyDescent="0.25">
      <c r="A44" s="29">
        <v>38</v>
      </c>
      <c r="B44" s="22" t="s">
        <v>58</v>
      </c>
      <c r="C44" s="22" t="s">
        <v>62</v>
      </c>
      <c r="D44" s="23" t="s">
        <v>97</v>
      </c>
      <c r="E44" s="24">
        <v>6</v>
      </c>
      <c r="F44" s="38" t="s">
        <v>118</v>
      </c>
      <c r="G44" s="21" t="s">
        <v>117</v>
      </c>
      <c r="H44" s="50">
        <v>4</v>
      </c>
      <c r="I44" s="25" t="s">
        <v>174</v>
      </c>
      <c r="J44" s="26" t="s">
        <v>81</v>
      </c>
      <c r="K44" s="27">
        <v>54</v>
      </c>
      <c r="L44" s="28">
        <f t="shared" si="0"/>
        <v>324</v>
      </c>
      <c r="M44" s="28">
        <f t="shared" si="1"/>
        <v>64.8</v>
      </c>
      <c r="N44" s="4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</row>
    <row r="45" spans="1:48" s="1" customFormat="1" x14ac:dyDescent="0.25">
      <c r="A45" s="10">
        <v>39</v>
      </c>
      <c r="B45" s="22" t="s">
        <v>58</v>
      </c>
      <c r="C45" s="22" t="s">
        <v>62</v>
      </c>
      <c r="D45" s="30" t="s">
        <v>116</v>
      </c>
      <c r="E45" s="24">
        <v>1</v>
      </c>
      <c r="F45" s="38" t="s">
        <v>118</v>
      </c>
      <c r="G45" s="21" t="s">
        <v>117</v>
      </c>
      <c r="H45" s="50">
        <v>4</v>
      </c>
      <c r="I45" s="25" t="s">
        <v>174</v>
      </c>
      <c r="J45" s="26" t="s">
        <v>81</v>
      </c>
      <c r="K45" s="27">
        <v>54</v>
      </c>
      <c r="L45" s="28">
        <f t="shared" si="0"/>
        <v>54</v>
      </c>
      <c r="M45" s="28">
        <f t="shared" si="1"/>
        <v>10.8</v>
      </c>
      <c r="N45" s="4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</row>
    <row r="46" spans="1:48" s="1" customFormat="1" x14ac:dyDescent="0.25">
      <c r="A46" s="29">
        <v>40</v>
      </c>
      <c r="B46" s="22" t="s">
        <v>58</v>
      </c>
      <c r="C46" s="22" t="s">
        <v>62</v>
      </c>
      <c r="D46" s="23" t="s">
        <v>98</v>
      </c>
      <c r="E46" s="24">
        <v>8</v>
      </c>
      <c r="F46" s="38" t="s">
        <v>118</v>
      </c>
      <c r="G46" s="21" t="s">
        <v>117</v>
      </c>
      <c r="H46" s="50">
        <v>4</v>
      </c>
      <c r="I46" s="25" t="s">
        <v>174</v>
      </c>
      <c r="J46" s="26" t="s">
        <v>81</v>
      </c>
      <c r="K46" s="27">
        <v>54</v>
      </c>
      <c r="L46" s="28">
        <f t="shared" si="0"/>
        <v>432</v>
      </c>
      <c r="M46" s="28">
        <f t="shared" si="1"/>
        <v>86.4</v>
      </c>
      <c r="N46" s="4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</row>
    <row r="47" spans="1:48" s="1" customFormat="1" x14ac:dyDescent="0.25">
      <c r="A47" s="10">
        <v>41</v>
      </c>
      <c r="B47" s="22" t="s">
        <v>58</v>
      </c>
      <c r="C47" s="22" t="s">
        <v>62</v>
      </c>
      <c r="D47" s="23" t="s">
        <v>99</v>
      </c>
      <c r="E47" s="24">
        <v>6.9989999999999997</v>
      </c>
      <c r="F47" s="38" t="s">
        <v>118</v>
      </c>
      <c r="G47" s="21" t="s">
        <v>117</v>
      </c>
      <c r="H47" s="50">
        <v>4</v>
      </c>
      <c r="I47" s="25" t="s">
        <v>174</v>
      </c>
      <c r="J47" s="26" t="s">
        <v>81</v>
      </c>
      <c r="K47" s="27">
        <v>54</v>
      </c>
      <c r="L47" s="28">
        <f t="shared" si="0"/>
        <v>377.94599999999997</v>
      </c>
      <c r="M47" s="28">
        <f t="shared" si="1"/>
        <v>75.589199999999991</v>
      </c>
      <c r="N47" s="4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</row>
    <row r="48" spans="1:48" s="1" customFormat="1" x14ac:dyDescent="0.25">
      <c r="A48" s="29">
        <v>42</v>
      </c>
      <c r="B48" s="22" t="s">
        <v>58</v>
      </c>
      <c r="C48" s="22" t="s">
        <v>62</v>
      </c>
      <c r="D48" s="23" t="s">
        <v>100</v>
      </c>
      <c r="E48" s="24">
        <v>7.1020000000000003</v>
      </c>
      <c r="F48" s="38" t="s">
        <v>118</v>
      </c>
      <c r="G48" s="21" t="s">
        <v>117</v>
      </c>
      <c r="H48" s="50">
        <v>4</v>
      </c>
      <c r="I48" s="25" t="s">
        <v>174</v>
      </c>
      <c r="J48" s="26" t="s">
        <v>81</v>
      </c>
      <c r="K48" s="27">
        <v>54</v>
      </c>
      <c r="L48" s="28">
        <f t="shared" si="0"/>
        <v>383.50800000000004</v>
      </c>
      <c r="M48" s="28">
        <f t="shared" si="1"/>
        <v>76.701600000000013</v>
      </c>
      <c r="N48" s="4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</row>
    <row r="49" spans="1:48" s="1" customFormat="1" x14ac:dyDescent="0.25">
      <c r="A49" s="10">
        <v>43</v>
      </c>
      <c r="B49" s="22" t="s">
        <v>58</v>
      </c>
      <c r="C49" s="22" t="s">
        <v>62</v>
      </c>
      <c r="D49" s="23" t="s">
        <v>101</v>
      </c>
      <c r="E49" s="24">
        <v>2.1989999999999998</v>
      </c>
      <c r="F49" s="38" t="s">
        <v>118</v>
      </c>
      <c r="G49" s="21" t="s">
        <v>117</v>
      </c>
      <c r="H49" s="50">
        <v>4</v>
      </c>
      <c r="I49" s="25" t="s">
        <v>174</v>
      </c>
      <c r="J49" s="26" t="s">
        <v>81</v>
      </c>
      <c r="K49" s="27">
        <v>54</v>
      </c>
      <c r="L49" s="28">
        <f t="shared" si="0"/>
        <v>118.746</v>
      </c>
      <c r="M49" s="28">
        <f t="shared" si="1"/>
        <v>23.749200000000002</v>
      </c>
      <c r="N49" s="4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</row>
    <row r="50" spans="1:48" s="1" customFormat="1" x14ac:dyDescent="0.25">
      <c r="A50" s="29">
        <v>44</v>
      </c>
      <c r="B50" s="22" t="s">
        <v>58</v>
      </c>
      <c r="C50" s="22" t="s">
        <v>62</v>
      </c>
      <c r="D50" s="23" t="s">
        <v>102</v>
      </c>
      <c r="E50" s="24">
        <v>2.0009999999999999</v>
      </c>
      <c r="F50" s="38" t="s">
        <v>118</v>
      </c>
      <c r="G50" s="21" t="s">
        <v>117</v>
      </c>
      <c r="H50" s="50">
        <v>4</v>
      </c>
      <c r="I50" s="25" t="s">
        <v>174</v>
      </c>
      <c r="J50" s="26" t="s">
        <v>81</v>
      </c>
      <c r="K50" s="27">
        <v>54</v>
      </c>
      <c r="L50" s="28">
        <f t="shared" si="0"/>
        <v>108.05399999999999</v>
      </c>
      <c r="M50" s="28">
        <f t="shared" si="1"/>
        <v>21.610799999999998</v>
      </c>
      <c r="N50" s="4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</row>
    <row r="51" spans="1:48" s="1" customFormat="1" x14ac:dyDescent="0.25">
      <c r="A51" s="10">
        <v>45</v>
      </c>
      <c r="B51" s="22" t="s">
        <v>58</v>
      </c>
      <c r="C51" s="22" t="s">
        <v>62</v>
      </c>
      <c r="D51" s="23" t="s">
        <v>103</v>
      </c>
      <c r="E51" s="24">
        <v>1.6970000000000001</v>
      </c>
      <c r="F51" s="38" t="s">
        <v>118</v>
      </c>
      <c r="G51" s="21" t="s">
        <v>117</v>
      </c>
      <c r="H51" s="50">
        <v>4</v>
      </c>
      <c r="I51" s="25" t="s">
        <v>174</v>
      </c>
      <c r="J51" s="26" t="s">
        <v>81</v>
      </c>
      <c r="K51" s="27">
        <v>54</v>
      </c>
      <c r="L51" s="28">
        <f t="shared" si="0"/>
        <v>91.638000000000005</v>
      </c>
      <c r="M51" s="28">
        <f t="shared" si="1"/>
        <v>18.3276</v>
      </c>
      <c r="N51" s="4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</row>
    <row r="52" spans="1:48" s="1" customFormat="1" x14ac:dyDescent="0.25">
      <c r="A52" s="29">
        <v>46</v>
      </c>
      <c r="B52" s="22" t="s">
        <v>58</v>
      </c>
      <c r="C52" s="22" t="s">
        <v>62</v>
      </c>
      <c r="D52" s="23" t="s">
        <v>104</v>
      </c>
      <c r="E52" s="24">
        <v>6.2990000000000004</v>
      </c>
      <c r="F52" s="38" t="s">
        <v>118</v>
      </c>
      <c r="G52" s="21" t="s">
        <v>117</v>
      </c>
      <c r="H52" s="50">
        <v>4</v>
      </c>
      <c r="I52" s="25" t="s">
        <v>174</v>
      </c>
      <c r="J52" s="26" t="s">
        <v>81</v>
      </c>
      <c r="K52" s="27">
        <v>54</v>
      </c>
      <c r="L52" s="28">
        <f t="shared" si="0"/>
        <v>340.14600000000002</v>
      </c>
      <c r="M52" s="28">
        <f t="shared" si="1"/>
        <v>68.029200000000003</v>
      </c>
      <c r="N52" s="4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s="1" customFormat="1" x14ac:dyDescent="0.25">
      <c r="A53" s="10">
        <v>47</v>
      </c>
      <c r="B53" s="22" t="s">
        <v>58</v>
      </c>
      <c r="C53" s="22" t="s">
        <v>62</v>
      </c>
      <c r="D53" s="23" t="s">
        <v>105</v>
      </c>
      <c r="E53" s="24">
        <v>7.9989999999999997</v>
      </c>
      <c r="F53" s="38" t="s">
        <v>118</v>
      </c>
      <c r="G53" s="21" t="s">
        <v>117</v>
      </c>
      <c r="H53" s="50">
        <v>4</v>
      </c>
      <c r="I53" s="25" t="s">
        <v>174</v>
      </c>
      <c r="J53" s="26" t="s">
        <v>81</v>
      </c>
      <c r="K53" s="27">
        <v>54</v>
      </c>
      <c r="L53" s="28">
        <f t="shared" si="0"/>
        <v>431.94599999999997</v>
      </c>
      <c r="M53" s="28">
        <f t="shared" si="1"/>
        <v>86.389200000000002</v>
      </c>
      <c r="N53" s="4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</row>
    <row r="54" spans="1:48" s="1" customFormat="1" x14ac:dyDescent="0.25">
      <c r="A54" s="29">
        <v>48</v>
      </c>
      <c r="B54" s="22" t="s">
        <v>58</v>
      </c>
      <c r="C54" s="22" t="s">
        <v>62</v>
      </c>
      <c r="D54" s="23" t="s">
        <v>106</v>
      </c>
      <c r="E54" s="24">
        <v>4.1989999999999998</v>
      </c>
      <c r="F54" s="38" t="s">
        <v>118</v>
      </c>
      <c r="G54" s="21" t="s">
        <v>117</v>
      </c>
      <c r="H54" s="50">
        <v>4</v>
      </c>
      <c r="I54" s="25" t="s">
        <v>174</v>
      </c>
      <c r="J54" s="26" t="s">
        <v>81</v>
      </c>
      <c r="K54" s="27">
        <v>54</v>
      </c>
      <c r="L54" s="28">
        <f t="shared" si="0"/>
        <v>226.74599999999998</v>
      </c>
      <c r="M54" s="28">
        <f t="shared" si="1"/>
        <v>45.349199999999996</v>
      </c>
      <c r="N54" s="4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</row>
    <row r="55" spans="1:48" s="1" customFormat="1" x14ac:dyDescent="0.25">
      <c r="A55" s="10">
        <v>49</v>
      </c>
      <c r="B55" s="22" t="s">
        <v>58</v>
      </c>
      <c r="C55" s="22" t="s">
        <v>62</v>
      </c>
      <c r="D55" s="23" t="s">
        <v>107</v>
      </c>
      <c r="E55" s="24">
        <v>2.5</v>
      </c>
      <c r="F55" s="38" t="s">
        <v>118</v>
      </c>
      <c r="G55" s="21" t="s">
        <v>117</v>
      </c>
      <c r="H55" s="50">
        <v>4</v>
      </c>
      <c r="I55" s="25" t="s">
        <v>174</v>
      </c>
      <c r="J55" s="26" t="s">
        <v>81</v>
      </c>
      <c r="K55" s="27">
        <v>54</v>
      </c>
      <c r="L55" s="28">
        <f t="shared" si="0"/>
        <v>135</v>
      </c>
      <c r="M55" s="28">
        <f t="shared" si="1"/>
        <v>27</v>
      </c>
      <c r="N55" s="4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</row>
    <row r="56" spans="1:48" s="1" customFormat="1" x14ac:dyDescent="0.25">
      <c r="A56" s="29">
        <v>50</v>
      </c>
      <c r="B56" s="22" t="s">
        <v>58</v>
      </c>
      <c r="C56" s="22" t="s">
        <v>62</v>
      </c>
      <c r="D56" s="23" t="s">
        <v>108</v>
      </c>
      <c r="E56" s="24">
        <v>3.2</v>
      </c>
      <c r="F56" s="38" t="s">
        <v>118</v>
      </c>
      <c r="G56" s="21" t="s">
        <v>117</v>
      </c>
      <c r="H56" s="50">
        <v>4</v>
      </c>
      <c r="I56" s="25" t="s">
        <v>174</v>
      </c>
      <c r="J56" s="26" t="s">
        <v>81</v>
      </c>
      <c r="K56" s="27">
        <v>54</v>
      </c>
      <c r="L56" s="28">
        <f t="shared" si="0"/>
        <v>172.8</v>
      </c>
      <c r="M56" s="28">
        <f t="shared" si="1"/>
        <v>34.56</v>
      </c>
      <c r="N56" s="4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</row>
    <row r="57" spans="1:48" s="1" customFormat="1" x14ac:dyDescent="0.25">
      <c r="A57" s="10">
        <v>51</v>
      </c>
      <c r="B57" s="22" t="s">
        <v>58</v>
      </c>
      <c r="C57" s="22" t="s">
        <v>62</v>
      </c>
      <c r="D57" s="23" t="s">
        <v>109</v>
      </c>
      <c r="E57" s="24">
        <v>1.5</v>
      </c>
      <c r="F57" s="38" t="s">
        <v>118</v>
      </c>
      <c r="G57" s="21" t="s">
        <v>117</v>
      </c>
      <c r="H57" s="50">
        <v>4</v>
      </c>
      <c r="I57" s="25" t="s">
        <v>174</v>
      </c>
      <c r="J57" s="26" t="s">
        <v>81</v>
      </c>
      <c r="K57" s="27">
        <v>54</v>
      </c>
      <c r="L57" s="28">
        <f t="shared" si="0"/>
        <v>81</v>
      </c>
      <c r="M57" s="28">
        <f t="shared" si="1"/>
        <v>16.2</v>
      </c>
      <c r="N57" s="4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</row>
    <row r="58" spans="1:48" s="1" customFormat="1" x14ac:dyDescent="0.25">
      <c r="A58" s="29">
        <v>52</v>
      </c>
      <c r="B58" s="22" t="s">
        <v>58</v>
      </c>
      <c r="C58" s="22" t="s">
        <v>62</v>
      </c>
      <c r="D58" s="23" t="s">
        <v>110</v>
      </c>
      <c r="E58" s="24">
        <v>1.482</v>
      </c>
      <c r="F58" s="38" t="s">
        <v>118</v>
      </c>
      <c r="G58" s="21" t="s">
        <v>117</v>
      </c>
      <c r="H58" s="50">
        <v>4</v>
      </c>
      <c r="I58" s="25" t="s">
        <v>174</v>
      </c>
      <c r="J58" s="26" t="s">
        <v>81</v>
      </c>
      <c r="K58" s="27">
        <v>54</v>
      </c>
      <c r="L58" s="28">
        <f t="shared" si="0"/>
        <v>80.028000000000006</v>
      </c>
      <c r="M58" s="28">
        <f t="shared" si="1"/>
        <v>16.005600000000001</v>
      </c>
      <c r="N58" s="4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</row>
    <row r="59" spans="1:48" s="1" customFormat="1" x14ac:dyDescent="0.25">
      <c r="A59" s="10">
        <v>53</v>
      </c>
      <c r="B59" s="22" t="s">
        <v>58</v>
      </c>
      <c r="C59" s="22" t="s">
        <v>62</v>
      </c>
      <c r="D59" s="23" t="s">
        <v>111</v>
      </c>
      <c r="E59" s="24">
        <v>3.4990000000000001</v>
      </c>
      <c r="F59" s="38" t="s">
        <v>118</v>
      </c>
      <c r="G59" s="21" t="s">
        <v>117</v>
      </c>
      <c r="H59" s="50">
        <v>4</v>
      </c>
      <c r="I59" s="25" t="s">
        <v>174</v>
      </c>
      <c r="J59" s="26" t="s">
        <v>81</v>
      </c>
      <c r="K59" s="27">
        <v>54</v>
      </c>
      <c r="L59" s="28">
        <f t="shared" si="0"/>
        <v>188.946</v>
      </c>
      <c r="M59" s="28">
        <f t="shared" si="1"/>
        <v>37.789200000000001</v>
      </c>
      <c r="N59" s="4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</row>
    <row r="60" spans="1:48" s="1" customFormat="1" x14ac:dyDescent="0.25">
      <c r="A60" s="29">
        <v>54</v>
      </c>
      <c r="B60" s="22" t="s">
        <v>58</v>
      </c>
      <c r="C60" s="22" t="s">
        <v>62</v>
      </c>
      <c r="D60" s="23" t="s">
        <v>114</v>
      </c>
      <c r="E60" s="24">
        <v>0.58799999999999997</v>
      </c>
      <c r="F60" s="38" t="s">
        <v>118</v>
      </c>
      <c r="G60" s="21" t="s">
        <v>117</v>
      </c>
      <c r="H60" s="50">
        <v>4</v>
      </c>
      <c r="I60" s="25" t="s">
        <v>174</v>
      </c>
      <c r="J60" s="26" t="s">
        <v>81</v>
      </c>
      <c r="K60" s="27">
        <v>54</v>
      </c>
      <c r="L60" s="28">
        <f t="shared" si="0"/>
        <v>31.751999999999999</v>
      </c>
      <c r="M60" s="28">
        <f t="shared" si="1"/>
        <v>6.3504000000000005</v>
      </c>
      <c r="N60" s="4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</row>
    <row r="61" spans="1:48" s="1" customFormat="1" x14ac:dyDescent="0.25">
      <c r="A61" s="10">
        <v>55</v>
      </c>
      <c r="B61" s="22" t="s">
        <v>58</v>
      </c>
      <c r="C61" s="22" t="s">
        <v>62</v>
      </c>
      <c r="D61" s="23" t="s">
        <v>115</v>
      </c>
      <c r="E61" s="24">
        <v>6.9989999999999997</v>
      </c>
      <c r="F61" s="38" t="s">
        <v>118</v>
      </c>
      <c r="G61" s="21" t="s">
        <v>117</v>
      </c>
      <c r="H61" s="50">
        <v>4</v>
      </c>
      <c r="I61" s="25" t="s">
        <v>174</v>
      </c>
      <c r="J61" s="26" t="s">
        <v>81</v>
      </c>
      <c r="K61" s="27">
        <v>54</v>
      </c>
      <c r="L61" s="28">
        <f t="shared" si="0"/>
        <v>377.94599999999997</v>
      </c>
      <c r="M61" s="28">
        <f t="shared" si="1"/>
        <v>75.589199999999991</v>
      </c>
      <c r="N61" s="4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</row>
    <row r="62" spans="1:48" s="1" customFormat="1" x14ac:dyDescent="0.25">
      <c r="A62" s="29">
        <v>56</v>
      </c>
      <c r="B62" s="22" t="s">
        <v>58</v>
      </c>
      <c r="C62" s="22" t="s">
        <v>62</v>
      </c>
      <c r="D62" s="23" t="s">
        <v>112</v>
      </c>
      <c r="E62" s="24">
        <v>2</v>
      </c>
      <c r="F62" s="38" t="s">
        <v>119</v>
      </c>
      <c r="G62" s="21" t="s">
        <v>7</v>
      </c>
      <c r="H62" s="50">
        <v>5</v>
      </c>
      <c r="I62" s="25" t="s">
        <v>174</v>
      </c>
      <c r="J62" s="26" t="s">
        <v>81</v>
      </c>
      <c r="K62" s="27">
        <v>54</v>
      </c>
      <c r="L62" s="28">
        <f t="shared" si="0"/>
        <v>108</v>
      </c>
      <c r="M62" s="28">
        <f t="shared" si="1"/>
        <v>21.6</v>
      </c>
      <c r="N62" s="4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</row>
    <row r="63" spans="1:48" s="1" customFormat="1" x14ac:dyDescent="0.25">
      <c r="A63" s="10">
        <v>57</v>
      </c>
      <c r="B63" s="22" t="s">
        <v>58</v>
      </c>
      <c r="C63" s="22" t="s">
        <v>62</v>
      </c>
      <c r="D63" s="23" t="s">
        <v>113</v>
      </c>
      <c r="E63" s="24">
        <v>0.89500000000000002</v>
      </c>
      <c r="F63" s="38" t="s">
        <v>119</v>
      </c>
      <c r="G63" s="21" t="s">
        <v>7</v>
      </c>
      <c r="H63" s="50">
        <v>5</v>
      </c>
      <c r="I63" s="25" t="s">
        <v>174</v>
      </c>
      <c r="J63" s="26" t="s">
        <v>81</v>
      </c>
      <c r="K63" s="27">
        <v>54</v>
      </c>
      <c r="L63" s="28">
        <f t="shared" si="0"/>
        <v>48.33</v>
      </c>
      <c r="M63" s="28">
        <f t="shared" si="1"/>
        <v>9.6660000000000004</v>
      </c>
      <c r="N63" s="4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</row>
    <row r="64" spans="1:48" s="1" customFormat="1" x14ac:dyDescent="0.25">
      <c r="A64" s="29">
        <v>58</v>
      </c>
      <c r="B64" s="22" t="s">
        <v>58</v>
      </c>
      <c r="C64" s="22" t="s">
        <v>63</v>
      </c>
      <c r="D64" s="23" t="s">
        <v>75</v>
      </c>
      <c r="E64" s="24">
        <v>3.8</v>
      </c>
      <c r="F64" s="38" t="s">
        <v>88</v>
      </c>
      <c r="G64" s="21" t="s">
        <v>7</v>
      </c>
      <c r="H64" s="50">
        <v>5</v>
      </c>
      <c r="I64" s="25" t="s">
        <v>174</v>
      </c>
      <c r="J64" s="26" t="s">
        <v>81</v>
      </c>
      <c r="K64" s="27">
        <v>54</v>
      </c>
      <c r="L64" s="28">
        <f t="shared" si="0"/>
        <v>205.2</v>
      </c>
      <c r="M64" s="28">
        <f t="shared" si="1"/>
        <v>41.04</v>
      </c>
      <c r="N64" s="4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</row>
    <row r="65" spans="1:48" s="1" customFormat="1" x14ac:dyDescent="0.25">
      <c r="A65" s="10">
        <v>59</v>
      </c>
      <c r="B65" s="22" t="s">
        <v>58</v>
      </c>
      <c r="C65" s="22" t="s">
        <v>63</v>
      </c>
      <c r="D65" s="30" t="s">
        <v>120</v>
      </c>
      <c r="E65" s="24">
        <v>2.9990000000000001</v>
      </c>
      <c r="F65" s="38" t="s">
        <v>88</v>
      </c>
      <c r="G65" s="21" t="s">
        <v>7</v>
      </c>
      <c r="H65" s="50">
        <v>5</v>
      </c>
      <c r="I65" s="25" t="s">
        <v>174</v>
      </c>
      <c r="J65" s="26" t="s">
        <v>81</v>
      </c>
      <c r="K65" s="27">
        <v>54</v>
      </c>
      <c r="L65" s="28">
        <f t="shared" si="0"/>
        <v>161.946</v>
      </c>
      <c r="M65" s="28">
        <f t="shared" si="1"/>
        <v>32.389200000000002</v>
      </c>
      <c r="N65" s="4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</row>
    <row r="66" spans="1:48" s="1" customFormat="1" x14ac:dyDescent="0.25">
      <c r="A66" s="29">
        <v>60</v>
      </c>
      <c r="B66" s="22" t="s">
        <v>58</v>
      </c>
      <c r="C66" s="22" t="s">
        <v>63</v>
      </c>
      <c r="D66" s="23" t="s">
        <v>121</v>
      </c>
      <c r="E66" s="24">
        <v>0.95</v>
      </c>
      <c r="F66" s="38" t="s">
        <v>88</v>
      </c>
      <c r="G66" s="21" t="s">
        <v>7</v>
      </c>
      <c r="H66" s="50">
        <v>5</v>
      </c>
      <c r="I66" s="25" t="s">
        <v>174</v>
      </c>
      <c r="J66" s="26" t="s">
        <v>81</v>
      </c>
      <c r="K66" s="27">
        <v>54</v>
      </c>
      <c r="L66" s="28">
        <f t="shared" si="0"/>
        <v>51.3</v>
      </c>
      <c r="M66" s="28">
        <f t="shared" si="1"/>
        <v>10.26</v>
      </c>
      <c r="N66" s="4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</row>
    <row r="67" spans="1:48" s="1" customFormat="1" x14ac:dyDescent="0.25">
      <c r="A67" s="10">
        <v>61</v>
      </c>
      <c r="B67" s="22" t="s">
        <v>58</v>
      </c>
      <c r="C67" s="22" t="s">
        <v>63</v>
      </c>
      <c r="D67" s="23" t="s">
        <v>123</v>
      </c>
      <c r="E67" s="24">
        <v>3</v>
      </c>
      <c r="F67" s="38" t="s">
        <v>153</v>
      </c>
      <c r="G67" s="21" t="s">
        <v>7</v>
      </c>
      <c r="H67" s="50">
        <v>6</v>
      </c>
      <c r="I67" s="25" t="s">
        <v>174</v>
      </c>
      <c r="J67" s="26" t="s">
        <v>81</v>
      </c>
      <c r="K67" s="27">
        <v>54</v>
      </c>
      <c r="L67" s="28">
        <f t="shared" si="0"/>
        <v>162</v>
      </c>
      <c r="M67" s="28">
        <f t="shared" si="1"/>
        <v>32.4</v>
      </c>
      <c r="N67" s="4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</row>
    <row r="68" spans="1:48" s="1" customFormat="1" x14ac:dyDescent="0.25">
      <c r="A68" s="29">
        <v>62</v>
      </c>
      <c r="B68" s="22" t="s">
        <v>58</v>
      </c>
      <c r="C68" s="22" t="s">
        <v>63</v>
      </c>
      <c r="D68" s="23" t="s">
        <v>124</v>
      </c>
      <c r="E68" s="24">
        <v>4.4359999999999999</v>
      </c>
      <c r="F68" s="38" t="s">
        <v>153</v>
      </c>
      <c r="G68" s="21" t="s">
        <v>7</v>
      </c>
      <c r="H68" s="50">
        <v>6</v>
      </c>
      <c r="I68" s="25" t="s">
        <v>174</v>
      </c>
      <c r="J68" s="26" t="s">
        <v>81</v>
      </c>
      <c r="K68" s="27">
        <v>54</v>
      </c>
      <c r="L68" s="28">
        <f t="shared" si="0"/>
        <v>239.54399999999998</v>
      </c>
      <c r="M68" s="28">
        <f t="shared" si="1"/>
        <v>47.908799999999999</v>
      </c>
      <c r="N68" s="4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</row>
    <row r="69" spans="1:48" s="1" customFormat="1" x14ac:dyDescent="0.25">
      <c r="A69" s="10">
        <v>63</v>
      </c>
      <c r="B69" s="22" t="s">
        <v>58</v>
      </c>
      <c r="C69" s="22" t="s">
        <v>63</v>
      </c>
      <c r="D69" s="23" t="s">
        <v>125</v>
      </c>
      <c r="E69" s="24">
        <v>4.9989999999999997</v>
      </c>
      <c r="F69" s="38" t="s">
        <v>153</v>
      </c>
      <c r="G69" s="21" t="s">
        <v>7</v>
      </c>
      <c r="H69" s="50">
        <v>6</v>
      </c>
      <c r="I69" s="25" t="s">
        <v>174</v>
      </c>
      <c r="J69" s="26" t="s">
        <v>81</v>
      </c>
      <c r="K69" s="27">
        <v>54</v>
      </c>
      <c r="L69" s="28">
        <f t="shared" si="0"/>
        <v>269.94599999999997</v>
      </c>
      <c r="M69" s="28">
        <f t="shared" si="1"/>
        <v>53.989199999999997</v>
      </c>
      <c r="N69" s="4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</row>
    <row r="70" spans="1:48" s="1" customFormat="1" x14ac:dyDescent="0.25">
      <c r="A70" s="29">
        <v>64</v>
      </c>
      <c r="B70" s="22" t="s">
        <v>58</v>
      </c>
      <c r="C70" s="21" t="s">
        <v>63</v>
      </c>
      <c r="D70" s="39" t="s">
        <v>126</v>
      </c>
      <c r="E70" s="40">
        <v>7</v>
      </c>
      <c r="F70" s="38" t="s">
        <v>153</v>
      </c>
      <c r="G70" s="21" t="s">
        <v>7</v>
      </c>
      <c r="H70" s="50">
        <v>6</v>
      </c>
      <c r="I70" s="25" t="s">
        <v>174</v>
      </c>
      <c r="J70" s="26" t="s">
        <v>81</v>
      </c>
      <c r="K70" s="27">
        <v>54</v>
      </c>
      <c r="L70" s="28">
        <f t="shared" si="0"/>
        <v>378</v>
      </c>
      <c r="M70" s="28">
        <f t="shared" si="1"/>
        <v>75.600000000000009</v>
      </c>
      <c r="N70" s="4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</row>
    <row r="71" spans="1:48" x14ac:dyDescent="0.25">
      <c r="A71" s="10">
        <v>65</v>
      </c>
      <c r="B71" s="22" t="s">
        <v>58</v>
      </c>
      <c r="C71" s="21" t="s">
        <v>63</v>
      </c>
      <c r="D71" s="39" t="s">
        <v>127</v>
      </c>
      <c r="E71" s="41">
        <v>3.4990000000000001</v>
      </c>
      <c r="F71" s="38" t="s">
        <v>153</v>
      </c>
      <c r="G71" s="21" t="s">
        <v>7</v>
      </c>
      <c r="H71" s="50">
        <v>5</v>
      </c>
      <c r="I71" s="25" t="s">
        <v>174</v>
      </c>
      <c r="J71" s="26" t="s">
        <v>81</v>
      </c>
      <c r="K71" s="27">
        <v>54</v>
      </c>
      <c r="L71" s="28">
        <f t="shared" si="0"/>
        <v>188.946</v>
      </c>
      <c r="M71" s="28">
        <f t="shared" si="1"/>
        <v>37.789200000000001</v>
      </c>
      <c r="N71" s="4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</row>
    <row r="72" spans="1:48" x14ac:dyDescent="0.25">
      <c r="A72" s="29">
        <v>66</v>
      </c>
      <c r="B72" s="22" t="s">
        <v>58</v>
      </c>
      <c r="C72" s="21" t="s">
        <v>63</v>
      </c>
      <c r="D72" s="39" t="s">
        <v>128</v>
      </c>
      <c r="E72" s="41">
        <v>2.5150000000000001</v>
      </c>
      <c r="F72" s="38" t="s">
        <v>153</v>
      </c>
      <c r="G72" s="21" t="s">
        <v>7</v>
      </c>
      <c r="H72" s="50">
        <v>5</v>
      </c>
      <c r="I72" s="25" t="s">
        <v>174</v>
      </c>
      <c r="J72" s="26" t="s">
        <v>81</v>
      </c>
      <c r="K72" s="27">
        <v>54</v>
      </c>
      <c r="L72" s="28">
        <f t="shared" ref="L72:L99" si="2">K72*E72</f>
        <v>135.81</v>
      </c>
      <c r="M72" s="28">
        <f t="shared" ref="M72:M99" si="3">L72*20%</f>
        <v>27.162000000000003</v>
      </c>
      <c r="N72" s="4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</row>
    <row r="73" spans="1:48" x14ac:dyDescent="0.25">
      <c r="A73" s="10">
        <v>67</v>
      </c>
      <c r="B73" s="22" t="s">
        <v>58</v>
      </c>
      <c r="C73" s="21" t="s">
        <v>63</v>
      </c>
      <c r="D73" s="39" t="s">
        <v>129</v>
      </c>
      <c r="E73" s="41">
        <v>0.999</v>
      </c>
      <c r="F73" s="38" t="s">
        <v>153</v>
      </c>
      <c r="G73" s="21" t="s">
        <v>7</v>
      </c>
      <c r="H73" s="50">
        <v>6</v>
      </c>
      <c r="I73" s="25" t="s">
        <v>174</v>
      </c>
      <c r="J73" s="26" t="s">
        <v>81</v>
      </c>
      <c r="K73" s="27">
        <v>54</v>
      </c>
      <c r="L73" s="28">
        <f t="shared" si="2"/>
        <v>53.945999999999998</v>
      </c>
      <c r="M73" s="28">
        <f t="shared" si="3"/>
        <v>10.789200000000001</v>
      </c>
      <c r="N73" s="4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</row>
    <row r="74" spans="1:48" s="9" customFormat="1" x14ac:dyDescent="0.25">
      <c r="A74" s="29">
        <v>68</v>
      </c>
      <c r="B74" s="42" t="s">
        <v>58</v>
      </c>
      <c r="C74" s="21" t="s">
        <v>63</v>
      </c>
      <c r="D74" s="43" t="s">
        <v>130</v>
      </c>
      <c r="E74" s="41">
        <v>1</v>
      </c>
      <c r="F74" s="38" t="s">
        <v>153</v>
      </c>
      <c r="G74" s="21" t="s">
        <v>7</v>
      </c>
      <c r="H74" s="50">
        <v>4</v>
      </c>
      <c r="I74" s="25" t="s">
        <v>174</v>
      </c>
      <c r="J74" s="21" t="s">
        <v>81</v>
      </c>
      <c r="K74" s="27">
        <v>54</v>
      </c>
      <c r="L74" s="28">
        <f t="shared" si="2"/>
        <v>54</v>
      </c>
      <c r="M74" s="28">
        <f t="shared" si="3"/>
        <v>10.8</v>
      </c>
      <c r="N74" s="7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</row>
    <row r="75" spans="1:48" x14ac:dyDescent="0.25">
      <c r="A75" s="10">
        <v>69</v>
      </c>
      <c r="B75" s="22" t="s">
        <v>58</v>
      </c>
      <c r="C75" s="21" t="s">
        <v>63</v>
      </c>
      <c r="D75" s="39" t="s">
        <v>131</v>
      </c>
      <c r="E75" s="41">
        <v>0.999</v>
      </c>
      <c r="F75" s="38" t="s">
        <v>153</v>
      </c>
      <c r="G75" s="21" t="s">
        <v>7</v>
      </c>
      <c r="H75" s="50">
        <v>4</v>
      </c>
      <c r="I75" s="25" t="s">
        <v>174</v>
      </c>
      <c r="J75" s="26" t="s">
        <v>81</v>
      </c>
      <c r="K75" s="27">
        <v>54</v>
      </c>
      <c r="L75" s="28">
        <f t="shared" si="2"/>
        <v>53.945999999999998</v>
      </c>
      <c r="M75" s="28">
        <f t="shared" si="3"/>
        <v>10.789200000000001</v>
      </c>
      <c r="N75" s="4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</row>
    <row r="76" spans="1:48" x14ac:dyDescent="0.25">
      <c r="A76" s="29">
        <v>70</v>
      </c>
      <c r="B76" s="22" t="s">
        <v>58</v>
      </c>
      <c r="C76" s="21" t="s">
        <v>63</v>
      </c>
      <c r="D76" s="39" t="s">
        <v>132</v>
      </c>
      <c r="E76" s="41">
        <v>3.0750000000000002</v>
      </c>
      <c r="F76" s="38" t="s">
        <v>153</v>
      </c>
      <c r="G76" s="21" t="s">
        <v>7</v>
      </c>
      <c r="H76" s="50">
        <v>4</v>
      </c>
      <c r="I76" s="25" t="s">
        <v>174</v>
      </c>
      <c r="J76" s="26" t="s">
        <v>81</v>
      </c>
      <c r="K76" s="27">
        <v>54</v>
      </c>
      <c r="L76" s="28">
        <f t="shared" si="2"/>
        <v>166.05</v>
      </c>
      <c r="M76" s="28">
        <f t="shared" si="3"/>
        <v>33.21</v>
      </c>
      <c r="N76" s="4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x14ac:dyDescent="0.25">
      <c r="A77" s="10">
        <v>71</v>
      </c>
      <c r="B77" s="22" t="s">
        <v>58</v>
      </c>
      <c r="C77" s="21" t="s">
        <v>63</v>
      </c>
      <c r="D77" s="39" t="s">
        <v>133</v>
      </c>
      <c r="E77" s="41">
        <v>3</v>
      </c>
      <c r="F77" s="38" t="s">
        <v>153</v>
      </c>
      <c r="G77" s="21" t="s">
        <v>7</v>
      </c>
      <c r="H77" s="50">
        <v>4</v>
      </c>
      <c r="I77" s="25" t="s">
        <v>174</v>
      </c>
      <c r="J77" s="26" t="s">
        <v>81</v>
      </c>
      <c r="K77" s="27">
        <v>54</v>
      </c>
      <c r="L77" s="28">
        <f t="shared" si="2"/>
        <v>162</v>
      </c>
      <c r="M77" s="28">
        <f t="shared" si="3"/>
        <v>32.4</v>
      </c>
      <c r="N77" s="4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</row>
    <row r="78" spans="1:48" x14ac:dyDescent="0.25">
      <c r="A78" s="29">
        <v>72</v>
      </c>
      <c r="B78" s="22" t="s">
        <v>58</v>
      </c>
      <c r="C78" s="21" t="s">
        <v>63</v>
      </c>
      <c r="D78" s="39" t="s">
        <v>134</v>
      </c>
      <c r="E78" s="41">
        <v>0.87</v>
      </c>
      <c r="F78" s="21" t="s">
        <v>154</v>
      </c>
      <c r="G78" s="21" t="s">
        <v>7</v>
      </c>
      <c r="H78" s="50">
        <v>5</v>
      </c>
      <c r="I78" s="25" t="s">
        <v>174</v>
      </c>
      <c r="J78" s="26" t="s">
        <v>81</v>
      </c>
      <c r="K78" s="27">
        <v>54</v>
      </c>
      <c r="L78" s="28">
        <f t="shared" si="2"/>
        <v>46.98</v>
      </c>
      <c r="M78" s="28">
        <f t="shared" si="3"/>
        <v>9.395999999999999</v>
      </c>
      <c r="N78" s="4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</row>
    <row r="79" spans="1:48" x14ac:dyDescent="0.25">
      <c r="A79" s="10">
        <v>73</v>
      </c>
      <c r="B79" s="22" t="s">
        <v>58</v>
      </c>
      <c r="C79" s="21" t="s">
        <v>63</v>
      </c>
      <c r="D79" s="27" t="s">
        <v>155</v>
      </c>
      <c r="E79" s="41">
        <v>1.9</v>
      </c>
      <c r="F79" s="21" t="s">
        <v>154</v>
      </c>
      <c r="G79" s="21" t="s">
        <v>7</v>
      </c>
      <c r="H79" s="50">
        <v>5</v>
      </c>
      <c r="I79" s="25" t="s">
        <v>174</v>
      </c>
      <c r="J79" s="26" t="s">
        <v>81</v>
      </c>
      <c r="K79" s="27">
        <v>54</v>
      </c>
      <c r="L79" s="28">
        <f t="shared" si="2"/>
        <v>102.6</v>
      </c>
      <c r="M79" s="28">
        <f t="shared" si="3"/>
        <v>20.52</v>
      </c>
      <c r="N79" s="4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</row>
    <row r="80" spans="1:48" x14ac:dyDescent="0.25">
      <c r="A80" s="29">
        <v>74</v>
      </c>
      <c r="B80" s="22" t="s">
        <v>58</v>
      </c>
      <c r="C80" s="21" t="s">
        <v>63</v>
      </c>
      <c r="D80" s="39" t="s">
        <v>135</v>
      </c>
      <c r="E80" s="41">
        <v>0.47499999999999998</v>
      </c>
      <c r="F80" s="21" t="s">
        <v>154</v>
      </c>
      <c r="G80" s="21" t="s">
        <v>7</v>
      </c>
      <c r="H80" s="50">
        <v>5</v>
      </c>
      <c r="I80" s="25" t="s">
        <v>174</v>
      </c>
      <c r="J80" s="26" t="s">
        <v>81</v>
      </c>
      <c r="K80" s="27">
        <v>54</v>
      </c>
      <c r="L80" s="28">
        <f t="shared" si="2"/>
        <v>25.65</v>
      </c>
      <c r="M80" s="28">
        <f t="shared" si="3"/>
        <v>5.13</v>
      </c>
      <c r="N80" s="4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</row>
    <row r="81" spans="1:48" x14ac:dyDescent="0.25">
      <c r="A81" s="10">
        <v>75</v>
      </c>
      <c r="B81" s="22" t="s">
        <v>58</v>
      </c>
      <c r="C81" s="21" t="s">
        <v>63</v>
      </c>
      <c r="D81" s="39" t="s">
        <v>136</v>
      </c>
      <c r="E81" s="41">
        <v>2.0880000000000001</v>
      </c>
      <c r="F81" s="21" t="s">
        <v>154</v>
      </c>
      <c r="G81" s="21" t="s">
        <v>7</v>
      </c>
      <c r="H81" s="50">
        <v>5</v>
      </c>
      <c r="I81" s="25" t="s">
        <v>174</v>
      </c>
      <c r="J81" s="26" t="s">
        <v>81</v>
      </c>
      <c r="K81" s="27">
        <v>54</v>
      </c>
      <c r="L81" s="28">
        <f t="shared" si="2"/>
        <v>112.75200000000001</v>
      </c>
      <c r="M81" s="28">
        <f t="shared" si="3"/>
        <v>22.550400000000003</v>
      </c>
      <c r="N81" s="4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</row>
    <row r="82" spans="1:48" x14ac:dyDescent="0.25">
      <c r="A82" s="29">
        <v>76</v>
      </c>
      <c r="B82" s="22" t="s">
        <v>58</v>
      </c>
      <c r="C82" s="21" t="s">
        <v>63</v>
      </c>
      <c r="D82" s="39" t="s">
        <v>137</v>
      </c>
      <c r="E82" s="41">
        <v>0.877</v>
      </c>
      <c r="F82" s="21" t="s">
        <v>154</v>
      </c>
      <c r="G82" s="21" t="s">
        <v>7</v>
      </c>
      <c r="H82" s="50">
        <v>5</v>
      </c>
      <c r="I82" s="25" t="s">
        <v>174</v>
      </c>
      <c r="J82" s="26" t="s">
        <v>81</v>
      </c>
      <c r="K82" s="27">
        <v>54</v>
      </c>
      <c r="L82" s="28">
        <f t="shared" si="2"/>
        <v>47.357999999999997</v>
      </c>
      <c r="M82" s="28">
        <f t="shared" si="3"/>
        <v>9.4716000000000005</v>
      </c>
      <c r="N82" s="4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</row>
    <row r="83" spans="1:48" x14ac:dyDescent="0.25">
      <c r="A83" s="10">
        <v>77</v>
      </c>
      <c r="B83" s="22" t="s">
        <v>58</v>
      </c>
      <c r="C83" s="21" t="s">
        <v>63</v>
      </c>
      <c r="D83" s="39" t="s">
        <v>138</v>
      </c>
      <c r="E83" s="41">
        <v>0.83799999999999997</v>
      </c>
      <c r="F83" s="21" t="s">
        <v>154</v>
      </c>
      <c r="G83" s="21" t="s">
        <v>7</v>
      </c>
      <c r="H83" s="50">
        <v>5</v>
      </c>
      <c r="I83" s="25" t="s">
        <v>174</v>
      </c>
      <c r="J83" s="26" t="s">
        <v>81</v>
      </c>
      <c r="K83" s="27">
        <v>54</v>
      </c>
      <c r="L83" s="28">
        <f t="shared" si="2"/>
        <v>45.251999999999995</v>
      </c>
      <c r="M83" s="28">
        <f t="shared" si="3"/>
        <v>9.0503999999999998</v>
      </c>
      <c r="N83" s="4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</row>
    <row r="84" spans="1:48" x14ac:dyDescent="0.25">
      <c r="A84" s="29">
        <v>78</v>
      </c>
      <c r="B84" s="22" t="s">
        <v>58</v>
      </c>
      <c r="C84" s="21" t="s">
        <v>63</v>
      </c>
      <c r="D84" s="39" t="s">
        <v>139</v>
      </c>
      <c r="E84" s="41">
        <v>1.4730000000000001</v>
      </c>
      <c r="F84" s="21" t="s">
        <v>154</v>
      </c>
      <c r="G84" s="21" t="s">
        <v>7</v>
      </c>
      <c r="H84" s="50">
        <v>5</v>
      </c>
      <c r="I84" s="25" t="s">
        <v>174</v>
      </c>
      <c r="J84" s="26" t="s">
        <v>81</v>
      </c>
      <c r="K84" s="27">
        <v>54</v>
      </c>
      <c r="L84" s="28">
        <f t="shared" si="2"/>
        <v>79.542000000000002</v>
      </c>
      <c r="M84" s="28">
        <f t="shared" si="3"/>
        <v>15.9084</v>
      </c>
      <c r="N84" s="4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</row>
    <row r="85" spans="1:48" x14ac:dyDescent="0.25">
      <c r="A85" s="10">
        <v>79</v>
      </c>
      <c r="B85" s="22" t="s">
        <v>58</v>
      </c>
      <c r="C85" s="21" t="s">
        <v>63</v>
      </c>
      <c r="D85" s="39" t="s">
        <v>140</v>
      </c>
      <c r="E85" s="41">
        <v>2.899</v>
      </c>
      <c r="F85" s="21" t="s">
        <v>156</v>
      </c>
      <c r="G85" s="21" t="s">
        <v>7</v>
      </c>
      <c r="H85" s="50">
        <v>3</v>
      </c>
      <c r="I85" s="25" t="s">
        <v>174</v>
      </c>
      <c r="J85" s="26" t="s">
        <v>81</v>
      </c>
      <c r="K85" s="27">
        <v>54</v>
      </c>
      <c r="L85" s="28">
        <f t="shared" si="2"/>
        <v>156.54599999999999</v>
      </c>
      <c r="M85" s="28">
        <f t="shared" si="3"/>
        <v>31.309200000000001</v>
      </c>
      <c r="N85" s="4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</row>
    <row r="86" spans="1:48" x14ac:dyDescent="0.25">
      <c r="A86" s="29">
        <v>80</v>
      </c>
      <c r="B86" s="22" t="s">
        <v>58</v>
      </c>
      <c r="C86" s="21" t="s">
        <v>64</v>
      </c>
      <c r="D86" s="39" t="s">
        <v>122</v>
      </c>
      <c r="E86" s="41">
        <v>3.5990000000000002</v>
      </c>
      <c r="F86" s="21" t="s">
        <v>157</v>
      </c>
      <c r="G86" s="21" t="s">
        <v>7</v>
      </c>
      <c r="H86" s="50">
        <v>5</v>
      </c>
      <c r="I86" s="25" t="s">
        <v>174</v>
      </c>
      <c r="J86" s="26" t="s">
        <v>81</v>
      </c>
      <c r="K86" s="27">
        <v>54</v>
      </c>
      <c r="L86" s="28">
        <f t="shared" si="2"/>
        <v>194.346</v>
      </c>
      <c r="M86" s="28">
        <f t="shared" si="3"/>
        <v>38.869200000000006</v>
      </c>
      <c r="N86" s="4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</row>
    <row r="87" spans="1:48" x14ac:dyDescent="0.25">
      <c r="A87" s="10">
        <v>81</v>
      </c>
      <c r="B87" s="22" t="s">
        <v>58</v>
      </c>
      <c r="C87" s="21" t="s">
        <v>64</v>
      </c>
      <c r="D87" s="39" t="s">
        <v>141</v>
      </c>
      <c r="E87" s="41">
        <v>4.4989999999999997</v>
      </c>
      <c r="F87" s="21" t="s">
        <v>157</v>
      </c>
      <c r="G87" s="21" t="s">
        <v>7</v>
      </c>
      <c r="H87" s="50">
        <v>5</v>
      </c>
      <c r="I87" s="25" t="s">
        <v>174</v>
      </c>
      <c r="J87" s="26" t="s">
        <v>81</v>
      </c>
      <c r="K87" s="27">
        <v>54</v>
      </c>
      <c r="L87" s="28">
        <f t="shared" si="2"/>
        <v>242.94599999999997</v>
      </c>
      <c r="M87" s="28">
        <f t="shared" si="3"/>
        <v>48.589199999999998</v>
      </c>
      <c r="N87" s="4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</row>
    <row r="88" spans="1:48" x14ac:dyDescent="0.25">
      <c r="A88" s="29">
        <v>82</v>
      </c>
      <c r="B88" s="22" t="s">
        <v>58</v>
      </c>
      <c r="C88" s="21" t="s">
        <v>64</v>
      </c>
      <c r="D88" s="39" t="s">
        <v>152</v>
      </c>
      <c r="E88" s="41">
        <v>2.698</v>
      </c>
      <c r="F88" s="21" t="s">
        <v>157</v>
      </c>
      <c r="G88" s="21" t="s">
        <v>7</v>
      </c>
      <c r="H88" s="50">
        <v>5</v>
      </c>
      <c r="I88" s="25" t="s">
        <v>174</v>
      </c>
      <c r="J88" s="26" t="s">
        <v>81</v>
      </c>
      <c r="K88" s="27">
        <v>54</v>
      </c>
      <c r="L88" s="28">
        <f t="shared" si="2"/>
        <v>145.69200000000001</v>
      </c>
      <c r="M88" s="28">
        <f t="shared" si="3"/>
        <v>29.138400000000004</v>
      </c>
      <c r="N88" s="4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</row>
    <row r="89" spans="1:48" x14ac:dyDescent="0.25">
      <c r="A89" s="10">
        <v>83</v>
      </c>
      <c r="B89" s="22" t="s">
        <v>58</v>
      </c>
      <c r="C89" s="21" t="s">
        <v>64</v>
      </c>
      <c r="D89" s="39" t="s">
        <v>142</v>
      </c>
      <c r="E89" s="41">
        <v>0.9</v>
      </c>
      <c r="F89" s="21" t="s">
        <v>157</v>
      </c>
      <c r="G89" s="21" t="s">
        <v>7</v>
      </c>
      <c r="H89" s="50">
        <v>5</v>
      </c>
      <c r="I89" s="25" t="s">
        <v>174</v>
      </c>
      <c r="J89" s="26" t="s">
        <v>81</v>
      </c>
      <c r="K89" s="27">
        <v>54</v>
      </c>
      <c r="L89" s="28">
        <f t="shared" si="2"/>
        <v>48.6</v>
      </c>
      <c r="M89" s="28">
        <f t="shared" si="3"/>
        <v>9.7200000000000006</v>
      </c>
      <c r="N89" s="4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</row>
    <row r="90" spans="1:48" x14ac:dyDescent="0.25">
      <c r="A90" s="29">
        <v>84</v>
      </c>
      <c r="B90" s="22" t="s">
        <v>58</v>
      </c>
      <c r="C90" s="21" t="s">
        <v>64</v>
      </c>
      <c r="D90" s="39" t="s">
        <v>143</v>
      </c>
      <c r="E90" s="41">
        <v>1.7989999999999999</v>
      </c>
      <c r="F90" s="21" t="s">
        <v>158</v>
      </c>
      <c r="G90" s="21" t="s">
        <v>7</v>
      </c>
      <c r="H90" s="50">
        <v>3</v>
      </c>
      <c r="I90" s="25" t="s">
        <v>174</v>
      </c>
      <c r="J90" s="26" t="s">
        <v>81</v>
      </c>
      <c r="K90" s="27">
        <v>54</v>
      </c>
      <c r="L90" s="28">
        <f t="shared" si="2"/>
        <v>97.146000000000001</v>
      </c>
      <c r="M90" s="28">
        <f t="shared" si="3"/>
        <v>19.429200000000002</v>
      </c>
      <c r="N90" s="4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</row>
    <row r="91" spans="1:48" x14ac:dyDescent="0.25">
      <c r="A91" s="10">
        <v>85</v>
      </c>
      <c r="B91" s="22" t="s">
        <v>58</v>
      </c>
      <c r="C91" s="21" t="s">
        <v>64</v>
      </c>
      <c r="D91" s="39" t="s">
        <v>144</v>
      </c>
      <c r="E91" s="41">
        <v>3.5979999999999999</v>
      </c>
      <c r="F91" s="21" t="s">
        <v>158</v>
      </c>
      <c r="G91" s="21" t="s">
        <v>7</v>
      </c>
      <c r="H91" s="50">
        <v>3</v>
      </c>
      <c r="I91" s="25" t="s">
        <v>174</v>
      </c>
      <c r="J91" s="26" t="s">
        <v>81</v>
      </c>
      <c r="K91" s="27">
        <v>54</v>
      </c>
      <c r="L91" s="28">
        <f t="shared" si="2"/>
        <v>194.292</v>
      </c>
      <c r="M91" s="28">
        <f t="shared" si="3"/>
        <v>38.858400000000003</v>
      </c>
      <c r="N91" s="4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</row>
    <row r="92" spans="1:48" x14ac:dyDescent="0.25">
      <c r="A92" s="29">
        <v>86</v>
      </c>
      <c r="B92" s="22" t="s">
        <v>58</v>
      </c>
      <c r="C92" s="21" t="s">
        <v>64</v>
      </c>
      <c r="D92" s="39" t="s">
        <v>145</v>
      </c>
      <c r="E92" s="41">
        <v>1.8009999999999999</v>
      </c>
      <c r="F92" s="21" t="s">
        <v>158</v>
      </c>
      <c r="G92" s="21" t="s">
        <v>7</v>
      </c>
      <c r="H92" s="50">
        <v>3</v>
      </c>
      <c r="I92" s="25" t="s">
        <v>174</v>
      </c>
      <c r="J92" s="26" t="s">
        <v>81</v>
      </c>
      <c r="K92" s="27">
        <v>54</v>
      </c>
      <c r="L92" s="28">
        <f t="shared" si="2"/>
        <v>97.253999999999991</v>
      </c>
      <c r="M92" s="28">
        <f t="shared" si="3"/>
        <v>19.450800000000001</v>
      </c>
      <c r="N92" s="4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</row>
    <row r="93" spans="1:48" x14ac:dyDescent="0.25">
      <c r="A93" s="10">
        <v>87</v>
      </c>
      <c r="B93" s="22" t="s">
        <v>58</v>
      </c>
      <c r="C93" s="21" t="s">
        <v>64</v>
      </c>
      <c r="D93" s="39" t="s">
        <v>146</v>
      </c>
      <c r="E93" s="41">
        <v>2.6840000000000002</v>
      </c>
      <c r="F93" s="21" t="s">
        <v>158</v>
      </c>
      <c r="G93" s="21" t="s">
        <v>7</v>
      </c>
      <c r="H93" s="50">
        <v>3</v>
      </c>
      <c r="I93" s="25" t="s">
        <v>174</v>
      </c>
      <c r="J93" s="26" t="s">
        <v>81</v>
      </c>
      <c r="K93" s="27">
        <v>54</v>
      </c>
      <c r="L93" s="28">
        <f t="shared" si="2"/>
        <v>144.93600000000001</v>
      </c>
      <c r="M93" s="28">
        <f t="shared" si="3"/>
        <v>28.987200000000001</v>
      </c>
      <c r="N93" s="4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</row>
    <row r="94" spans="1:48" x14ac:dyDescent="0.25">
      <c r="A94" s="29">
        <v>88</v>
      </c>
      <c r="B94" s="22" t="s">
        <v>58</v>
      </c>
      <c r="C94" s="21" t="s">
        <v>64</v>
      </c>
      <c r="D94" s="39" t="s">
        <v>147</v>
      </c>
      <c r="E94" s="41">
        <v>2.7690000000000001</v>
      </c>
      <c r="F94" s="21" t="s">
        <v>158</v>
      </c>
      <c r="G94" s="21" t="s">
        <v>7</v>
      </c>
      <c r="H94" s="50">
        <v>3</v>
      </c>
      <c r="I94" s="25" t="s">
        <v>174</v>
      </c>
      <c r="J94" s="26" t="s">
        <v>81</v>
      </c>
      <c r="K94" s="27">
        <v>54</v>
      </c>
      <c r="L94" s="28">
        <f t="shared" si="2"/>
        <v>149.52600000000001</v>
      </c>
      <c r="M94" s="28">
        <f t="shared" si="3"/>
        <v>29.905200000000004</v>
      </c>
      <c r="N94" s="4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</row>
    <row r="95" spans="1:48" x14ac:dyDescent="0.25">
      <c r="A95" s="10">
        <v>89</v>
      </c>
      <c r="B95" s="22" t="s">
        <v>58</v>
      </c>
      <c r="C95" s="21" t="s">
        <v>64</v>
      </c>
      <c r="D95" s="39" t="s">
        <v>148</v>
      </c>
      <c r="E95" s="41">
        <v>2.25</v>
      </c>
      <c r="F95" s="21" t="s">
        <v>158</v>
      </c>
      <c r="G95" s="21" t="s">
        <v>7</v>
      </c>
      <c r="H95" s="50">
        <v>3</v>
      </c>
      <c r="I95" s="25" t="s">
        <v>174</v>
      </c>
      <c r="J95" s="26" t="s">
        <v>81</v>
      </c>
      <c r="K95" s="27">
        <v>54</v>
      </c>
      <c r="L95" s="28">
        <f t="shared" si="2"/>
        <v>121.5</v>
      </c>
      <c r="M95" s="28">
        <f t="shared" si="3"/>
        <v>24.3</v>
      </c>
      <c r="N95" s="4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</row>
    <row r="96" spans="1:48" x14ac:dyDescent="0.25">
      <c r="A96" s="29">
        <v>90</v>
      </c>
      <c r="B96" s="22" t="s">
        <v>58</v>
      </c>
      <c r="C96" s="21" t="s">
        <v>64</v>
      </c>
      <c r="D96" s="39" t="s">
        <v>149</v>
      </c>
      <c r="E96" s="41">
        <v>2.7</v>
      </c>
      <c r="F96" s="21" t="s">
        <v>158</v>
      </c>
      <c r="G96" s="21" t="s">
        <v>7</v>
      </c>
      <c r="H96" s="50">
        <v>3</v>
      </c>
      <c r="I96" s="25" t="s">
        <v>174</v>
      </c>
      <c r="J96" s="26" t="s">
        <v>81</v>
      </c>
      <c r="K96" s="27">
        <v>54</v>
      </c>
      <c r="L96" s="28">
        <f t="shared" si="2"/>
        <v>145.80000000000001</v>
      </c>
      <c r="M96" s="28">
        <f t="shared" si="3"/>
        <v>29.160000000000004</v>
      </c>
      <c r="N96" s="4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</row>
    <row r="97" spans="1:48" x14ac:dyDescent="0.25">
      <c r="A97" s="10">
        <v>91</v>
      </c>
      <c r="B97" s="22" t="s">
        <v>58</v>
      </c>
      <c r="C97" s="21" t="s">
        <v>64</v>
      </c>
      <c r="D97" s="39" t="s">
        <v>150</v>
      </c>
      <c r="E97" s="41">
        <v>4.5</v>
      </c>
      <c r="F97" s="21" t="s">
        <v>158</v>
      </c>
      <c r="G97" s="21" t="s">
        <v>7</v>
      </c>
      <c r="H97" s="50">
        <v>5</v>
      </c>
      <c r="I97" s="25" t="s">
        <v>174</v>
      </c>
      <c r="J97" s="26" t="s">
        <v>81</v>
      </c>
      <c r="K97" s="27">
        <v>54</v>
      </c>
      <c r="L97" s="28">
        <f t="shared" si="2"/>
        <v>243</v>
      </c>
      <c r="M97" s="28">
        <f t="shared" si="3"/>
        <v>48.6</v>
      </c>
      <c r="N97" s="4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</row>
    <row r="98" spans="1:48" x14ac:dyDescent="0.25">
      <c r="A98" s="29">
        <v>92</v>
      </c>
      <c r="B98" s="22" t="s">
        <v>58</v>
      </c>
      <c r="C98" s="21" t="s">
        <v>64</v>
      </c>
      <c r="D98" s="39" t="s">
        <v>151</v>
      </c>
      <c r="E98" s="41">
        <v>3.5990000000000002</v>
      </c>
      <c r="F98" s="21" t="s">
        <v>158</v>
      </c>
      <c r="G98" s="21" t="s">
        <v>7</v>
      </c>
      <c r="H98" s="50">
        <v>5</v>
      </c>
      <c r="I98" s="25" t="s">
        <v>174</v>
      </c>
      <c r="J98" s="26" t="s">
        <v>81</v>
      </c>
      <c r="K98" s="27">
        <v>54</v>
      </c>
      <c r="L98" s="28">
        <f t="shared" si="2"/>
        <v>194.346</v>
      </c>
      <c r="M98" s="28">
        <f t="shared" si="3"/>
        <v>38.869200000000006</v>
      </c>
      <c r="N98" s="4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</row>
    <row r="99" spans="1:48" x14ac:dyDescent="0.25">
      <c r="A99" s="10"/>
      <c r="B99" s="21"/>
      <c r="C99" s="21"/>
      <c r="D99" s="10"/>
      <c r="E99" s="41"/>
      <c r="F99" s="21"/>
      <c r="G99" s="21"/>
      <c r="H99" s="50"/>
      <c r="I99" s="25"/>
      <c r="J99" s="26"/>
      <c r="K99" s="59"/>
      <c r="L99" s="28"/>
      <c r="M99" s="28"/>
      <c r="N99" s="4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</row>
    <row r="100" spans="1:48" x14ac:dyDescent="0.25">
      <c r="A100" s="11"/>
      <c r="B100" s="11"/>
      <c r="C100" s="11"/>
      <c r="D100" s="11"/>
      <c r="E100" s="13"/>
      <c r="F100" s="11"/>
      <c r="G100" s="11"/>
      <c r="H100" s="53"/>
      <c r="I100" s="11"/>
      <c r="J100" s="11"/>
      <c r="K100" s="11"/>
      <c r="L100" s="11"/>
      <c r="M100" s="11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</row>
    <row r="101" spans="1:48" x14ac:dyDescent="0.25">
      <c r="A101" s="56" t="s">
        <v>8</v>
      </c>
      <c r="B101" s="56"/>
      <c r="C101" s="11"/>
      <c r="D101" s="11"/>
      <c r="E101" s="11"/>
      <c r="F101" s="11"/>
      <c r="G101" s="11"/>
      <c r="H101" s="53"/>
      <c r="I101" s="11"/>
      <c r="J101" s="11"/>
      <c r="K101" s="11"/>
      <c r="L101" s="11"/>
      <c r="M101" s="11"/>
    </row>
    <row r="102" spans="1:48" x14ac:dyDescent="0.25">
      <c r="A102" s="45" t="s">
        <v>163</v>
      </c>
      <c r="B102" s="45"/>
      <c r="C102" s="45"/>
      <c r="D102" s="45"/>
      <c r="E102" s="45"/>
      <c r="F102" s="45"/>
      <c r="G102" s="45"/>
      <c r="H102" s="54"/>
      <c r="I102" s="45"/>
      <c r="J102" s="45"/>
      <c r="K102" s="6"/>
      <c r="L102" s="6"/>
      <c r="M102" s="6"/>
    </row>
    <row r="103" spans="1:48" x14ac:dyDescent="0.25">
      <c r="A103" s="11"/>
      <c r="B103" s="11"/>
      <c r="C103" s="11"/>
      <c r="D103" s="11"/>
      <c r="E103" s="11"/>
      <c r="F103" s="11"/>
      <c r="G103" s="11"/>
      <c r="H103" s="53"/>
      <c r="I103" s="11"/>
      <c r="J103" s="11"/>
      <c r="K103" s="11"/>
      <c r="L103" s="11"/>
      <c r="M103" s="11"/>
    </row>
    <row r="104" spans="1:48" x14ac:dyDescent="0.25">
      <c r="A104" s="11"/>
      <c r="B104" s="11"/>
      <c r="C104" s="11"/>
      <c r="D104" s="11"/>
      <c r="E104" s="11"/>
      <c r="F104" s="11"/>
      <c r="G104" s="11"/>
      <c r="H104" s="53"/>
      <c r="I104" s="11"/>
      <c r="J104" s="11"/>
      <c r="K104" s="11"/>
      <c r="L104" s="11"/>
      <c r="M104" s="11"/>
    </row>
    <row r="105" spans="1:48" x14ac:dyDescent="0.25">
      <c r="A105" s="11"/>
      <c r="B105" s="9" t="s">
        <v>159</v>
      </c>
      <c r="C105" s="9"/>
      <c r="D105" s="44"/>
      <c r="E105" s="11"/>
      <c r="F105" s="11"/>
      <c r="G105" s="11"/>
      <c r="H105" s="53"/>
      <c r="I105" s="11"/>
      <c r="J105" s="11"/>
      <c r="K105" s="11"/>
      <c r="L105" s="11"/>
      <c r="M105" s="11"/>
    </row>
    <row r="106" spans="1:48" x14ac:dyDescent="0.25">
      <c r="A106" s="11"/>
      <c r="B106" s="9" t="s">
        <v>160</v>
      </c>
      <c r="C106" s="9"/>
      <c r="D106" s="12"/>
      <c r="E106" s="11"/>
      <c r="F106" s="11"/>
      <c r="G106" s="11"/>
      <c r="H106" s="53"/>
      <c r="I106" s="11"/>
      <c r="J106" s="11"/>
      <c r="K106" s="11"/>
      <c r="L106" s="11"/>
      <c r="M106" s="11"/>
    </row>
    <row r="107" spans="1:48" x14ac:dyDescent="0.25">
      <c r="A107" s="11"/>
      <c r="B107" s="11"/>
      <c r="C107" s="11"/>
      <c r="D107" s="11"/>
      <c r="E107" s="11"/>
      <c r="F107" s="11"/>
      <c r="G107" s="11"/>
      <c r="H107" s="53"/>
      <c r="I107" s="11"/>
      <c r="J107" s="11"/>
      <c r="K107" s="11"/>
      <c r="L107" s="11"/>
      <c r="M107" s="11"/>
    </row>
    <row r="108" spans="1:48" x14ac:dyDescent="0.25">
      <c r="A108" s="11"/>
      <c r="B108" s="11"/>
      <c r="C108" s="11"/>
      <c r="D108" s="11"/>
      <c r="E108" s="11"/>
      <c r="F108" s="11"/>
      <c r="G108" s="11"/>
      <c r="H108" s="53"/>
      <c r="I108" s="11"/>
      <c r="J108" s="11" t="s">
        <v>161</v>
      </c>
      <c r="K108" s="11"/>
      <c r="L108" s="11"/>
      <c r="M108" s="11"/>
    </row>
    <row r="109" spans="1:48" x14ac:dyDescent="0.25">
      <c r="A109" s="11"/>
      <c r="B109" s="11"/>
      <c r="C109" s="11"/>
      <c r="D109" s="11"/>
      <c r="E109" s="11"/>
      <c r="F109" s="11"/>
      <c r="G109" s="11"/>
      <c r="H109" s="53"/>
      <c r="I109" s="11"/>
      <c r="J109" s="11"/>
      <c r="K109" s="11" t="s">
        <v>162</v>
      </c>
      <c r="L109" s="11"/>
      <c r="M109" s="11"/>
    </row>
    <row r="110" spans="1:48" x14ac:dyDescent="0.25">
      <c r="A110" s="11"/>
      <c r="B110" s="11"/>
      <c r="C110" s="11"/>
      <c r="D110" s="11"/>
      <c r="E110" s="11"/>
      <c r="F110" s="11"/>
      <c r="G110" s="11"/>
      <c r="H110" s="53"/>
      <c r="I110" s="11"/>
      <c r="J110" s="11"/>
      <c r="K110" s="11"/>
      <c r="L110" s="11"/>
      <c r="M110" s="11"/>
    </row>
    <row r="111" spans="1:48" x14ac:dyDescent="0.25">
      <c r="A111" s="11"/>
      <c r="B111" s="11"/>
      <c r="C111" s="11"/>
      <c r="D111" s="11"/>
      <c r="E111" s="11"/>
      <c r="F111" s="11"/>
      <c r="G111" s="11"/>
      <c r="H111" s="53"/>
      <c r="I111" s="11"/>
      <c r="J111" s="11"/>
      <c r="K111" s="11"/>
      <c r="L111" s="11"/>
      <c r="M111" s="11"/>
    </row>
  </sheetData>
  <autoFilter ref="A6:AV99"/>
  <mergeCells count="4">
    <mergeCell ref="A101:B101"/>
    <mergeCell ref="A1:M1"/>
    <mergeCell ref="A2:M2"/>
    <mergeCell ref="A3:M3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>
    <oddFooter>&amp;CСтр. &amp;P&amp;RДиректор: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707_2</dc:creator>
  <cp:lastModifiedBy>707_2</cp:lastModifiedBy>
  <cp:lastPrinted>2023-05-15T07:43:36Z</cp:lastPrinted>
  <dcterms:created xsi:type="dcterms:W3CDTF">2019-03-20T09:07:00Z</dcterms:created>
  <dcterms:modified xsi:type="dcterms:W3CDTF">2023-05-15T07:44:58Z</dcterms:modified>
</cp:coreProperties>
</file>